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5A570ECF-5D5A-403F-9C53-0701376B7B0D}" xr6:coauthVersionLast="47" xr6:coauthVersionMax="47" xr10:uidLastSave="{00000000-0000-0000-0000-000000000000}"/>
  <bookViews>
    <workbookView xWindow="1050" yWindow="-120" windowWidth="27870" windowHeight="16440" xr2:uid="{00000000-000D-0000-FFFF-FFFF00000000}"/>
  </bookViews>
  <sheets>
    <sheet name="форма 19" sheetId="1" r:id="rId1"/>
  </sheets>
  <definedNames>
    <definedName name="_xlnm._FilterDatabase" localSheetId="0" hidden="1">'форма 19'!$A$15:$T$461</definedName>
    <definedName name="_xlnm.Print_Titles" localSheetId="0">'форма 19'!$13:$15</definedName>
    <definedName name="_xlnm.Print_Area" localSheetId="0">'форма 19'!$A$1:$T$453</definedName>
  </definedNames>
  <calcPr calcId="181029"/>
</workbook>
</file>

<file path=xl/calcChain.xml><?xml version="1.0" encoding="utf-8"?>
<calcChain xmlns="http://schemas.openxmlformats.org/spreadsheetml/2006/main">
  <c r="R380" i="1" l="1"/>
  <c r="P380" i="1"/>
  <c r="N380" i="1"/>
  <c r="L380" i="1"/>
  <c r="T389" i="1"/>
  <c r="T406" i="1"/>
  <c r="T407" i="1"/>
  <c r="T408" i="1"/>
  <c r="T409" i="1"/>
  <c r="T410" i="1"/>
  <c r="T411" i="1"/>
  <c r="R405" i="1"/>
  <c r="R404" i="1" s="1"/>
  <c r="R379" i="1" s="1"/>
  <c r="R378" i="1" s="1"/>
  <c r="P405" i="1"/>
  <c r="P404" i="1" s="1"/>
  <c r="P379" i="1" s="1"/>
  <c r="P378" i="1" s="1"/>
  <c r="N405" i="1"/>
  <c r="N404" i="1" s="1"/>
  <c r="L405" i="1"/>
  <c r="L404" i="1" s="1"/>
  <c r="L379" i="1" s="1"/>
  <c r="L378" i="1" s="1"/>
  <c r="J405" i="1"/>
  <c r="J404" i="1" s="1"/>
  <c r="T392" i="1"/>
  <c r="L389" i="1"/>
  <c r="M389" i="1"/>
  <c r="N389" i="1"/>
  <c r="O389" i="1"/>
  <c r="P389" i="1"/>
  <c r="Q389" i="1"/>
  <c r="R389" i="1"/>
  <c r="J389" i="1"/>
  <c r="J380" i="1" s="1"/>
  <c r="T360" i="1"/>
  <c r="T358" i="1"/>
  <c r="T356" i="1"/>
  <c r="T346" i="1"/>
  <c r="T348" i="1"/>
  <c r="T349" i="1"/>
  <c r="T350" i="1"/>
  <c r="T351" i="1"/>
  <c r="T352" i="1"/>
  <c r="T353" i="1"/>
  <c r="T354" i="1"/>
  <c r="T355" i="1"/>
  <c r="S392" i="1"/>
  <c r="N379" i="1" l="1"/>
  <c r="N378" i="1" s="1"/>
  <c r="T378" i="1" s="1"/>
  <c r="T380" i="1"/>
  <c r="T404" i="1"/>
  <c r="T405" i="1"/>
  <c r="J379" i="1"/>
  <c r="J378" i="1" s="1"/>
  <c r="Q405" i="1"/>
  <c r="O405" i="1"/>
  <c r="M405" i="1"/>
  <c r="K405" i="1"/>
  <c r="I405" i="1"/>
  <c r="G405" i="1"/>
  <c r="F405" i="1"/>
  <c r="T379" i="1" l="1"/>
  <c r="S405" i="1"/>
  <c r="S411" i="1"/>
  <c r="S406" i="1"/>
  <c r="S407" i="1"/>
  <c r="S408" i="1"/>
  <c r="S409" i="1"/>
  <c r="S410" i="1"/>
  <c r="S372" i="1"/>
  <c r="S371" i="1"/>
  <c r="S370" i="1"/>
  <c r="S369" i="1"/>
  <c r="S368" i="1"/>
  <c r="S367" i="1"/>
  <c r="S366" i="1"/>
  <c r="S365" i="1"/>
  <c r="S364" i="1"/>
  <c r="S363" i="1"/>
  <c r="S361" i="1"/>
  <c r="S360" i="1"/>
  <c r="S359" i="1"/>
  <c r="S358" i="1"/>
  <c r="S356" i="1"/>
  <c r="S355" i="1"/>
  <c r="S354" i="1"/>
  <c r="S353" i="1"/>
  <c r="S352" i="1"/>
  <c r="S351" i="1"/>
  <c r="S350" i="1"/>
  <c r="S349" i="1"/>
  <c r="S348" i="1"/>
  <c r="S346" i="1"/>
  <c r="S344" i="1"/>
  <c r="S343" i="1"/>
  <c r="S342" i="1"/>
  <c r="S340" i="1"/>
  <c r="S339" i="1"/>
  <c r="S337" i="1"/>
  <c r="S336" i="1"/>
  <c r="S335" i="1"/>
  <c r="S332" i="1"/>
  <c r="S333" i="1"/>
  <c r="S327" i="1"/>
  <c r="S328" i="1"/>
  <c r="S329" i="1"/>
  <c r="S330" i="1"/>
  <c r="S326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4" i="1"/>
  <c r="S295" i="1"/>
  <c r="S296" i="1"/>
  <c r="S297" i="1"/>
  <c r="S298" i="1"/>
  <c r="S299" i="1"/>
  <c r="S300" i="1"/>
  <c r="S301" i="1"/>
  <c r="S302" i="1"/>
  <c r="S304" i="1"/>
  <c r="S305" i="1"/>
  <c r="S306" i="1"/>
  <c r="S307" i="1"/>
  <c r="S308" i="1"/>
  <c r="S309" i="1"/>
  <c r="S310" i="1"/>
  <c r="S311" i="1"/>
  <c r="S317" i="1"/>
  <c r="S318" i="1"/>
  <c r="S319" i="1"/>
  <c r="S320" i="1"/>
  <c r="S321" i="1"/>
  <c r="S322" i="1"/>
  <c r="S323" i="1"/>
  <c r="S208" i="1"/>
  <c r="S209" i="1"/>
  <c r="S210" i="1"/>
  <c r="S211" i="1"/>
  <c r="S212" i="1"/>
  <c r="S213" i="1"/>
  <c r="S203" i="1"/>
  <c r="S204" i="1"/>
  <c r="S205" i="1"/>
  <c r="S206" i="1"/>
  <c r="S207" i="1"/>
  <c r="S198" i="1"/>
  <c r="S199" i="1"/>
  <c r="S200" i="1"/>
  <c r="S201" i="1"/>
  <c r="S202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80" i="1"/>
  <c r="S181" i="1"/>
  <c r="S177" i="1"/>
  <c r="S178" i="1"/>
  <c r="S179" i="1"/>
  <c r="S173" i="1"/>
  <c r="S174" i="1"/>
  <c r="S175" i="1"/>
  <c r="S176" i="1"/>
  <c r="S172" i="1"/>
  <c r="S112" i="1"/>
  <c r="S113" i="1"/>
  <c r="Q69" i="1"/>
  <c r="O69" i="1"/>
  <c r="M69" i="1"/>
  <c r="K69" i="1"/>
  <c r="E69" i="1"/>
  <c r="F69" i="1"/>
  <c r="G69" i="1"/>
  <c r="I69" i="1"/>
  <c r="D69" i="1"/>
  <c r="I63" i="1"/>
  <c r="S63" i="1" s="1"/>
  <c r="Q28" i="1"/>
  <c r="O28" i="1"/>
  <c r="M28" i="1"/>
  <c r="K28" i="1"/>
  <c r="E28" i="1"/>
  <c r="F28" i="1"/>
  <c r="G28" i="1"/>
  <c r="I28" i="1"/>
  <c r="D28" i="1"/>
  <c r="D18" i="1"/>
  <c r="E18" i="1"/>
  <c r="F18" i="1"/>
  <c r="G18" i="1"/>
  <c r="Q18" i="1"/>
  <c r="O18" i="1"/>
  <c r="M18" i="1"/>
  <c r="K18" i="1"/>
  <c r="I18" i="1"/>
  <c r="S17" i="1"/>
  <c r="S19" i="1"/>
  <c r="S20" i="1"/>
  <c r="S21" i="1"/>
  <c r="S22" i="1"/>
  <c r="S23" i="1"/>
  <c r="S24" i="1"/>
  <c r="S25" i="1"/>
  <c r="S26" i="1"/>
  <c r="S27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4" i="1"/>
  <c r="S65" i="1"/>
  <c r="S66" i="1"/>
  <c r="S67" i="1"/>
  <c r="S68" i="1"/>
  <c r="S70" i="1"/>
  <c r="S71" i="1"/>
  <c r="S72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69" i="1"/>
  <c r="S170" i="1"/>
  <c r="S167" i="1"/>
  <c r="S168" i="1"/>
  <c r="S165" i="1"/>
  <c r="S166" i="1"/>
  <c r="S163" i="1"/>
  <c r="S160" i="1"/>
  <c r="S161" i="1"/>
  <c r="S162" i="1"/>
  <c r="S157" i="1"/>
  <c r="S158" i="1"/>
  <c r="S159" i="1"/>
  <c r="S153" i="1"/>
  <c r="S154" i="1"/>
  <c r="S155" i="1"/>
  <c r="S156" i="1"/>
  <c r="S145" i="1"/>
  <c r="S146" i="1"/>
  <c r="S147" i="1"/>
  <c r="S148" i="1"/>
  <c r="S149" i="1"/>
  <c r="S150" i="1"/>
  <c r="S151" i="1"/>
  <c r="S152" i="1"/>
  <c r="S142" i="1"/>
  <c r="S143" i="1"/>
  <c r="S144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20" i="1"/>
  <c r="S121" i="1"/>
  <c r="S122" i="1"/>
  <c r="S114" i="1"/>
  <c r="S115" i="1"/>
  <c r="S116" i="1"/>
  <c r="S117" i="1"/>
  <c r="S118" i="1"/>
  <c r="S119" i="1"/>
  <c r="S111" i="1"/>
  <c r="S107" i="1"/>
  <c r="S108" i="1"/>
  <c r="S109" i="1"/>
  <c r="S110" i="1"/>
  <c r="S106" i="1"/>
  <c r="E63" i="1"/>
  <c r="F63" i="1"/>
  <c r="G63" i="1"/>
  <c r="D63" i="1"/>
  <c r="Q380" i="1"/>
  <c r="O380" i="1"/>
  <c r="M380" i="1"/>
  <c r="K389" i="1"/>
  <c r="K380" i="1" s="1"/>
  <c r="I389" i="1"/>
  <c r="I380" i="1" s="1"/>
  <c r="Q404" i="1"/>
  <c r="O404" i="1"/>
  <c r="M404" i="1"/>
  <c r="K404" i="1"/>
  <c r="I404" i="1"/>
  <c r="E432" i="1"/>
  <c r="E411" i="1"/>
  <c r="D451" i="1"/>
  <c r="G404" i="1"/>
  <c r="S69" i="1" l="1"/>
  <c r="E405" i="1"/>
  <c r="E404" i="1" s="1"/>
  <c r="S404" i="1"/>
  <c r="S380" i="1"/>
  <c r="S389" i="1"/>
  <c r="S28" i="1"/>
  <c r="S18" i="1"/>
  <c r="Q379" i="1"/>
  <c r="Q378" i="1" s="1"/>
  <c r="M379" i="1"/>
  <c r="M378" i="1" s="1"/>
  <c r="O379" i="1"/>
  <c r="O378" i="1" s="1"/>
  <c r="K379" i="1"/>
  <c r="I379" i="1"/>
  <c r="I378" i="1" s="1"/>
  <c r="D405" i="1"/>
  <c r="K378" i="1" l="1"/>
  <c r="S378" i="1" s="1"/>
  <c r="S379" i="1"/>
  <c r="G389" i="1"/>
  <c r="E389" i="1"/>
  <c r="E380" i="1" s="1"/>
  <c r="D404" i="1"/>
  <c r="D389" i="1"/>
  <c r="D380" i="1" s="1"/>
  <c r="G380" i="1" l="1"/>
  <c r="G379" i="1" s="1"/>
  <c r="G378" i="1" s="1"/>
  <c r="D379" i="1"/>
  <c r="D378" i="1" s="1"/>
  <c r="E379" i="1"/>
  <c r="E378" i="1" s="1"/>
</calcChain>
</file>

<file path=xl/sharedStrings.xml><?xml version="1.0" encoding="utf-8"?>
<sst xmlns="http://schemas.openxmlformats.org/spreadsheetml/2006/main" count="1786" uniqueCount="737">
  <si>
    <t>Факт</t>
  </si>
  <si>
    <t>План (Утвержденный план)</t>
  </si>
  <si>
    <t>млн рублей</t>
  </si>
  <si>
    <t>Показатель</t>
  </si>
  <si>
    <t>Итого за период реализации инвестиционной программы</t>
  </si>
  <si>
    <t>Предложение по корректировке утвержденного плана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</si>
  <si>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</si>
  <si>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</si>
  <si>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</si>
  <si>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</si>
  <si>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</si>
  <si>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</si>
  <si>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</si>
  <si>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</si>
  <si>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</si>
  <si>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</si>
  <si>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</t>
  </si>
  <si>
    <t>1.8.1</t>
  </si>
  <si>
    <t>1.8.2</t>
  </si>
  <si>
    <t>1.9</t>
  </si>
  <si>
    <t>I</t>
  </si>
  <si>
    <t>II</t>
  </si>
  <si>
    <t>2.1.1</t>
  </si>
  <si>
    <t>2.1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</si>
  <si>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</si>
  <si>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</si>
  <si>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</si>
  <si>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</si>
  <si>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</si>
  <si>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</si>
  <si>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</si>
  <si>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</si>
  <si>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</si>
  <si>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</si>
  <si>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</si>
  <si>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</si>
  <si>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</si>
  <si>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2.1.2.1</t>
  </si>
  <si>
    <t>2.1.2.2</t>
  </si>
  <si>
    <t>2.1.2.1.1</t>
  </si>
  <si>
    <t>реквизиты решения органа исполнительной власти, утвердившего инвестиционную программу</t>
  </si>
  <si>
    <t>2.1.2.1.2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</si>
  <si>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</si>
  <si>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</si>
  <si>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</si>
  <si>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</si>
  <si>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</si>
  <si>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</si>
  <si>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</si>
  <si>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</si>
  <si>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</si>
  <si>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</si>
  <si>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2.5.1</t>
  </si>
  <si>
    <t>2.5.2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</si>
  <si>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</si>
  <si>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</si>
  <si>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</si>
  <si>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</si>
  <si>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</si>
  <si>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</si>
  <si>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</si>
  <si>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</si>
  <si>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III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</si>
  <si>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</si>
  <si>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</si>
  <si>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</si>
  <si>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</si>
  <si>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</si>
  <si>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</si>
  <si>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</si>
  <si>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</si>
  <si>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</si>
  <si>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</si>
  <si>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</si>
  <si>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</si>
  <si>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</si>
  <si>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</si>
  <si>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</si>
  <si>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</si>
  <si>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4.1.1</t>
  </si>
  <si>
    <t>4.1.2</t>
  </si>
  <si>
    <t>4.1.3</t>
  </si>
  <si>
    <t>4.1.3.1</t>
  </si>
  <si>
    <t>4.1.4</t>
  </si>
  <si>
    <t>4.2</t>
  </si>
  <si>
    <t>4.2.1</t>
  </si>
  <si>
    <t>4.2.2</t>
  </si>
  <si>
    <t>4.2.3</t>
  </si>
  <si>
    <t>4.2.3.1</t>
  </si>
  <si>
    <t>4.2.4</t>
  </si>
  <si>
    <t>V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</si>
  <si>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</si>
  <si>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</si>
  <si>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</si>
  <si>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</si>
  <si>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</si>
  <si>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</si>
  <si>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</si>
  <si>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</si>
  <si>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</si>
  <si>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</si>
  <si>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</si>
  <si>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</si>
  <si>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</si>
  <si>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</si>
  <si>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</si>
  <si>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</si>
  <si>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</si>
  <si>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</si>
  <si>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</si>
  <si>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</si>
  <si>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</si>
  <si>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</si>
  <si>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</si>
  <si>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</si>
  <si>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</si>
  <si>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</si>
  <si>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</si>
  <si>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</si>
  <si>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</si>
  <si>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VII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</si>
  <si>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</si>
  <si>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</si>
  <si>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</si>
  <si>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</si>
  <si>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</si>
  <si>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</si>
  <si>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</si>
  <si>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</si>
  <si>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</si>
  <si>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</si>
  <si>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</si>
  <si>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</si>
  <si>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</si>
  <si>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</si>
  <si>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</si>
  <si>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8.1</t>
  </si>
  <si>
    <t>8.2</t>
  </si>
  <si>
    <t>8.3</t>
  </si>
  <si>
    <t>8.4</t>
  </si>
  <si>
    <t>IX</t>
  </si>
  <si>
    <t>9.1</t>
  </si>
  <si>
    <t>9.2</t>
  </si>
  <si>
    <t>9.2.1</t>
  </si>
  <si>
    <t>9.3</t>
  </si>
  <si>
    <t>9.3.1</t>
  </si>
  <si>
    <t>9.4</t>
  </si>
  <si>
    <t>X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</si>
  <si>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</si>
  <si>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</si>
  <si>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</si>
  <si>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</si>
  <si>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</si>
  <si>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</si>
  <si>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</si>
  <si>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</si>
  <si>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</si>
  <si>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</si>
  <si>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</si>
  <si>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</si>
  <si>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</si>
  <si>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</si>
  <si>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</si>
  <si>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</si>
  <si>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</si>
  <si>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XI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</si>
  <si>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</si>
  <si>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</si>
  <si>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</si>
  <si>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</si>
  <si>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</si>
  <si>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</si>
  <si>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</si>
  <si>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</si>
  <si>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</si>
  <si>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</si>
  <si>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</si>
  <si>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</si>
  <si>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</si>
  <si>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</si>
  <si>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</si>
  <si>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</si>
  <si>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</si>
  <si>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XII</t>
  </si>
  <si>
    <t>12.1</t>
  </si>
  <si>
    <t>12.2</t>
  </si>
  <si>
    <t>12.2.1</t>
  </si>
  <si>
    <t>12.2.1.1</t>
  </si>
  <si>
    <t>12.2.1.2</t>
  </si>
  <si>
    <t>12.3</t>
  </si>
  <si>
    <t>XIII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</si>
  <si>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</si>
  <si>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</si>
  <si>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</si>
  <si>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</si>
  <si>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</si>
  <si>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</si>
  <si>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</si>
  <si>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</si>
  <si>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</si>
  <si>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</si>
  <si>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</si>
  <si>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XIV</t>
  </si>
  <si>
    <t>14.1</t>
  </si>
  <si>
    <t>14.2</t>
  </si>
  <si>
    <t>14.2.1</t>
  </si>
  <si>
    <t>14.2.2</t>
  </si>
  <si>
    <t>14.2.3</t>
  </si>
  <si>
    <t>14.3</t>
  </si>
  <si>
    <t>14.4</t>
  </si>
  <si>
    <t>14.4.1</t>
  </si>
  <si>
    <t>14.4.2</t>
  </si>
  <si>
    <t>14.5</t>
  </si>
  <si>
    <t>14.6</t>
  </si>
  <si>
    <t>14.7</t>
  </si>
  <si>
    <t>XV</t>
  </si>
  <si>
    <t>15.1</t>
  </si>
  <si>
    <t>15.1.1</t>
  </si>
  <si>
    <t>15.1.2</t>
  </si>
  <si>
    <t>15.1.3</t>
  </si>
  <si>
    <t>15.2</t>
  </si>
  <si>
    <t>15.3</t>
  </si>
  <si>
    <t>XVI</t>
  </si>
  <si>
    <t>XVII</t>
  </si>
  <si>
    <t>17.1</t>
  </si>
  <si>
    <t>17.2</t>
  </si>
  <si>
    <t>XVIII</t>
  </si>
  <si>
    <t>18.1</t>
  </si>
  <si>
    <t>18.2</t>
  </si>
  <si>
    <t>XIX</t>
  </si>
  <si>
    <t>XX</t>
  </si>
  <si>
    <t>XXI</t>
  </si>
  <si>
    <t>XXII</t>
  </si>
  <si>
    <t>XXIII</t>
  </si>
  <si>
    <t>23.1</t>
  </si>
  <si>
    <t>23.1.1</t>
  </si>
  <si>
    <t>23.1.1.а</t>
  </si>
  <si>
    <t>23.1.1.1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</si>
  <si>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</si>
  <si>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</si>
  <si>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</si>
  <si>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</si>
  <si>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</si>
  <si>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</si>
  <si>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</si>
  <si>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</si>
  <si>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</si>
  <si>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</si>
  <si>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</si>
  <si>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</si>
  <si>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</si>
  <si>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</si>
  <si>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</si>
  <si>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</si>
  <si>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</si>
  <si>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</si>
  <si>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</si>
  <si>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</si>
  <si>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</si>
  <si>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</si>
  <si>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</si>
  <si>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23.1.9.а</t>
  </si>
  <si>
    <t>23.2</t>
  </si>
  <si>
    <t>23.2.1</t>
  </si>
  <si>
    <t>23.2.1.а</t>
  </si>
  <si>
    <t>23.2.2</t>
  </si>
  <si>
    <t>23.2.2.1</t>
  </si>
  <si>
    <t>23.2.2.1.а</t>
  </si>
  <si>
    <t>23.2.2.2</t>
  </si>
  <si>
    <t>23.2.2.2.а</t>
  </si>
  <si>
    <t>23.2.3</t>
  </si>
  <si>
    <t>23.2.3.а</t>
  </si>
  <si>
    <t>23.2.4</t>
  </si>
  <si>
    <t>23.2.4.а</t>
  </si>
  <si>
    <t>23.2.5</t>
  </si>
  <si>
    <t>23.2.5.а</t>
  </si>
  <si>
    <t>23.2.6</t>
  </si>
  <si>
    <t>23.2.6.а</t>
  </si>
  <si>
    <t>23.2.7</t>
  </si>
  <si>
    <t>23.2.7.а</t>
  </si>
  <si>
    <t>23.2.8</t>
  </si>
  <si>
    <t>23.2.8.а</t>
  </si>
  <si>
    <t>23.2.9</t>
  </si>
  <si>
    <t>23.2.9.а</t>
  </si>
  <si>
    <t>23.3</t>
  </si>
  <si>
    <t>23.3.1</t>
  </si>
  <si>
    <t>23.3.1.1</t>
  </si>
  <si>
    <t>23.3.1.2</t>
  </si>
  <si>
    <t>23.3.1.3</t>
  </si>
  <si>
    <t>23.3.2</t>
  </si>
  <si>
    <t>23.3.3</t>
  </si>
  <si>
    <t>23.3.4</t>
  </si>
  <si>
    <t>23.3.5</t>
  </si>
  <si>
    <t>23.3.6</t>
  </si>
  <si>
    <t>23.3.7</t>
  </si>
  <si>
    <t>23.3.7.1</t>
  </si>
  <si>
    <t>23.3.7.2</t>
  </si>
  <si>
    <t>%</t>
  </si>
  <si>
    <t>-</t>
  </si>
  <si>
    <t>МВт</t>
  </si>
  <si>
    <t>Гкал/час</t>
  </si>
  <si>
    <t>XXIV</t>
  </si>
  <si>
    <t>24.1</t>
  </si>
  <si>
    <t>24.2</t>
  </si>
  <si>
    <t>24.3</t>
  </si>
  <si>
    <t>24.4</t>
  </si>
  <si>
    <t>24.5</t>
  </si>
  <si>
    <t>24.6</t>
  </si>
  <si>
    <t>24.6.1</t>
  </si>
  <si>
    <t>24.6.2</t>
  </si>
  <si>
    <t>тыс. Гкал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</si>
  <si>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</si>
  <si>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</si>
  <si>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</si>
  <si>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</si>
  <si>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</si>
  <si>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</si>
  <si>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</si>
  <si>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</si>
  <si>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</si>
  <si>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</si>
  <si>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</si>
  <si>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XXV</t>
  </si>
  <si>
    <t>25.1</t>
  </si>
  <si>
    <t>25.1.1</t>
  </si>
  <si>
    <t>25.2</t>
  </si>
  <si>
    <t>25.3</t>
  </si>
  <si>
    <t>25.3.1</t>
  </si>
  <si>
    <t>25.3.1.1</t>
  </si>
  <si>
    <t>25.3.1.2</t>
  </si>
  <si>
    <t>25.4</t>
  </si>
  <si>
    <t>25.5</t>
  </si>
  <si>
    <t>у.е.</t>
  </si>
  <si>
    <t>25.1.1.1</t>
  </si>
  <si>
    <t>25.1.1.2</t>
  </si>
  <si>
    <t>XXVI</t>
  </si>
  <si>
    <t>26.1</t>
  </si>
  <si>
    <t>26.2</t>
  </si>
  <si>
    <t>26.3</t>
  </si>
  <si>
    <t>26.4</t>
  </si>
  <si>
    <t>XXVII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</si>
  <si>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</si>
  <si>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</si>
  <si>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</si>
  <si>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</si>
  <si>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</si>
  <si>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</si>
  <si>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</si>
  <si>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</si>
  <si>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</si>
  <si>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</si>
  <si>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</si>
  <si>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1.1.1.1</t>
  </si>
  <si>
    <t>1.1.1.1.1</t>
  </si>
  <si>
    <t>1.1.1.1.2</t>
  </si>
  <si>
    <t>1.1.1.1.3</t>
  </si>
  <si>
    <t>1.1.1.2</t>
  </si>
  <si>
    <t>1.1.1.3</t>
  </si>
  <si>
    <t>1.1.1.4</t>
  </si>
  <si>
    <t>1.1.1.5</t>
  </si>
  <si>
    <t>1.1.1.5.1</t>
  </si>
  <si>
    <t>1.1.1.5.1.а</t>
  </si>
  <si>
    <t>1.1.1.5.2</t>
  </si>
  <si>
    <t>1.1.1.5.2.а</t>
  </si>
  <si>
    <t>1.1.1.6</t>
  </si>
  <si>
    <t>1.1.1.7</t>
  </si>
  <si>
    <t>1.1.1.8</t>
  </si>
  <si>
    <t>1.1.1.8.1</t>
  </si>
  <si>
    <t>1.1.1.8.2</t>
  </si>
  <si>
    <t>1.1.2.1</t>
  </si>
  <si>
    <t>1.1.2.2</t>
  </si>
  <si>
    <t>1.1.2.3</t>
  </si>
  <si>
    <t>1.2.1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</si>
  <si>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</si>
  <si>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</si>
  <si>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</si>
  <si>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</si>
  <si>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</si>
  <si>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</si>
  <si>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</si>
  <si>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</si>
  <si>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</si>
  <si>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</si>
  <si>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</si>
  <si>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</si>
  <si>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</si>
  <si>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</si>
  <si>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1.2.3.1</t>
  </si>
  <si>
    <t>1.2.3.1.1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</si>
  <si>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</si>
  <si>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</si>
  <si>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</si>
  <si>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</si>
  <si>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</si>
  <si>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</si>
  <si>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</si>
  <si>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</si>
  <si>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1.4.1</t>
  </si>
  <si>
    <t>1.4.2</t>
  </si>
  <si>
    <t>2.5.1.1</t>
  </si>
  <si>
    <t>2.5.2.1</t>
  </si>
  <si>
    <t>3.2.1</t>
  </si>
  <si>
    <t>3.2.2</t>
  </si>
  <si>
    <t>3.2.3</t>
  </si>
  <si>
    <t xml:space="preserve">Факт   </t>
  </si>
  <si>
    <t xml:space="preserve"> Проект плана (Утвержденный план)</t>
  </si>
  <si>
    <t>нд</t>
  </si>
  <si>
    <t>2.4.1</t>
  </si>
  <si>
    <t>2.4.2</t>
  </si>
  <si>
    <t>2.4.3</t>
  </si>
  <si>
    <t>2.4.4</t>
  </si>
  <si>
    <t>2.4.5</t>
  </si>
  <si>
    <t>4.1.5</t>
  </si>
  <si>
    <t>4.1.6</t>
  </si>
  <si>
    <t>4.2.2.1</t>
  </si>
  <si>
    <t>4.2.3.2</t>
  </si>
  <si>
    <t>4.2.5</t>
  </si>
  <si>
    <t>4.2.6</t>
  </si>
  <si>
    <t>Раздел 1.2. Бюджет движения денежных средств</t>
  </si>
  <si>
    <t>23.1.6</t>
  </si>
  <si>
    <t>23.2.10</t>
  </si>
  <si>
    <t>Раздел 1.3. Технико-экономические показатели</t>
  </si>
  <si>
    <t>млн кВт⋅ч</t>
  </si>
  <si>
    <t>человек</t>
  </si>
  <si>
    <t>Раздел 1.1. Бюджет доходов и расходов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</si>
  <si>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</si>
  <si>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</si>
  <si>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1.2.3.1.2.</t>
  </si>
  <si>
    <t>1.2.3.1.3</t>
  </si>
  <si>
    <t>1.4.3</t>
  </si>
  <si>
    <t>1.4.4</t>
  </si>
  <si>
    <t>3.1.</t>
  </si>
  <si>
    <t>3.1.1.1</t>
  </si>
  <si>
    <t>3.1.1.2</t>
  </si>
  <si>
    <t>3.1.4</t>
  </si>
  <si>
    <t>Форма 19. Финансовый план субъекта электроэнергетики (версия шаблона 1.0)</t>
  </si>
  <si>
    <t>Проект инвестиционной программы  АО "Западная энергетическая компания"</t>
  </si>
  <si>
    <t xml:space="preserve">    полное наименование субъекта электроэнергетики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</si>
  <si>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</si>
  <si>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</si>
  <si>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</si>
  <si>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</si>
  <si>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</si>
  <si>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</si>
  <si>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</si>
  <si>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</si>
  <si>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</si>
  <si>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</si>
  <si>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</si>
  <si>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</si>
  <si>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Единицы измерения</t>
  </si>
  <si>
    <t>№ пункта</t>
  </si>
  <si>
    <t xml:space="preserve">Раздел 1. Финансово-экономическая модель деятельности субъекта электроэнергетики </t>
  </si>
  <si>
    <t xml:space="preserve">
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</si>
  <si>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Калининградская область</t>
    </r>
  </si>
  <si>
    <t>x</t>
  </si>
  <si>
    <t>Выручка от реализации товаров (работ, услуг) всего, в том числе: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</si>
  <si>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</si>
  <si>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</si>
  <si>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</si>
  <si>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</si>
  <si>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</si>
  <si>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</si>
  <si>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</si>
  <si>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</si>
  <si>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</si>
  <si>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</si>
  <si>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</si>
  <si>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в части управления технологическими режимами 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</si>
  <si>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</si>
  <si>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</si>
  <si>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</si>
  <si>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</si>
  <si>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</si>
  <si>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</si>
  <si>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</si>
  <si>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</si>
  <si>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</si>
  <si>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</si>
  <si>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</si>
  <si>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</si>
  <si>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</si>
  <si>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</si>
  <si>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</si>
  <si>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</si>
  <si>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</t>
  </si>
  <si>
    <t>прочие услуги производственного характера</t>
  </si>
  <si>
    <t>Расходы на оплату труда с учетом страховых взносов</t>
  </si>
  <si>
    <t>Амортизация всего, в том числе:</t>
  </si>
  <si>
    <t>Амортизация основных средств и нематериальных активов</t>
  </si>
  <si>
    <t>Амортизация обесценения основных средств и нематериальных активов</t>
  </si>
  <si>
    <t>Амортизация прав пользования активами</t>
  </si>
  <si>
    <t>Амортизация обесценения прав пользования активами</t>
  </si>
  <si>
    <t>Амортизация по капитализируемым ремонтам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</si>
  <si>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</si>
  <si>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</si>
  <si>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</si>
  <si>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</si>
  <si>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</si>
  <si>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</si>
  <si>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</si>
  <si>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</si>
  <si>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Расходы на ремонт</t>
  </si>
  <si>
    <t>Коммерческие расходы</t>
  </si>
  <si>
    <t>Управленческие расходы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</si>
  <si>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</si>
  <si>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</si>
  <si>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</si>
  <si>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</si>
  <si>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</si>
  <si>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</si>
  <si>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</si>
  <si>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</si>
  <si>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доходы от восстановления обесценения имущества</t>
  </si>
  <si>
    <t>доходы от переоценки финансовых активов</t>
  </si>
  <si>
    <t>расходы, связанные с персоналом</t>
  </si>
  <si>
    <t>проценты к уплате</t>
  </si>
  <si>
    <t>процентные расходы по правам пользования активами</t>
  </si>
  <si>
    <t>создание резервов всего, в том числе:</t>
  </si>
  <si>
    <t xml:space="preserve"> по сомнительным долгам</t>
  </si>
  <si>
    <t>создание прочих оценочных резервов</t>
  </si>
  <si>
    <t>прочие внереализационные расходы</t>
  </si>
  <si>
    <t>расходы по обесценению имущества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</si>
  <si>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</si>
  <si>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</si>
  <si>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</si>
  <si>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</si>
  <si>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</si>
  <si>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</si>
  <si>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</si>
  <si>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</si>
  <si>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</si>
  <si>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в части управления технологическими режимами</t>
  </si>
  <si>
    <t>Прочая деятельность;</t>
  </si>
  <si>
    <t>Чистая прибыль (убыток) всего, в том числе: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</si>
  <si>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</si>
  <si>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</si>
  <si>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</si>
  <si>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</si>
  <si>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</si>
  <si>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Прибыль до налогообложения без учета процентов к уплате и амортизации (пункт V + пункт 4.2.2 + пункт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</si>
  <si>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</si>
  <si>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</si>
  <si>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</si>
  <si>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</si>
  <si>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</si>
  <si>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</si>
  <si>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</si>
  <si>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</si>
  <si>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</si>
  <si>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</si>
  <si>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</si>
  <si>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</si>
  <si>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</si>
  <si>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</si>
  <si>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</si>
  <si>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</si>
  <si>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</si>
  <si>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</si>
  <si>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</si>
  <si>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</si>
  <si>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</si>
  <si>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</si>
  <si>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</si>
  <si>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</si>
  <si>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</si>
  <si>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</si>
  <si>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</si>
  <si>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</si>
  <si>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</si>
  <si>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</si>
  <si>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</si>
  <si>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</si>
  <si>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</si>
  <si>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</si>
  <si>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</si>
  <si>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</si>
  <si>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</si>
  <si>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</si>
  <si>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</si>
  <si>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</si>
  <si>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</si>
  <si>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</si>
  <si>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</si>
  <si>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</si>
  <si>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</si>
  <si>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</si>
  <si>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</si>
  <si>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</si>
  <si>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</si>
  <si>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</si>
  <si>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</si>
  <si>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</t>
  </si>
  <si>
    <t>Поступления от реализации финансовых инструментов всего, в том числе:</t>
  </si>
  <si>
    <t>облигационные займы</t>
  </si>
  <si>
    <t>векселя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</si>
  <si>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</si>
  <si>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</si>
  <si>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</si>
  <si>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</si>
  <si>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 , в том числе:</t>
  </si>
  <si>
    <t>Прочие выплаты по финансовым операциям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</si>
  <si>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</si>
  <si>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</si>
  <si>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</si>
  <si>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</si>
  <si>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(пункт XIV - пункт XV), в том числе: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</si>
  <si>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</si>
  <si>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</si>
  <si>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</si>
  <si>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(пункт XVI + пункт XVII + пункт XVIII + пункт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</si>
  <si>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</si>
  <si>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</si>
  <si>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</si>
  <si>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</si>
  <si>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</si>
  <si>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</si>
  <si>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</si>
  <si>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</si>
  <si>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</si>
  <si>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</si>
  <si>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</si>
  <si>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</si>
  <si>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</si>
  <si>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</si>
  <si>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</si>
  <si>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</si>
  <si>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</si>
  <si>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</si>
  <si>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</si>
  <si>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</si>
  <si>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</si>
  <si>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</si>
  <si>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 xml:space="preserve">по обязательствам перед поставщиками и подрядчиками по исполнению инвестиционной программы </t>
  </si>
  <si>
    <t>прочая кредиторская задолженность</t>
  </si>
  <si>
    <t>расчеты по обязательствам по аренде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</si>
  <si>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</si>
  <si>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</si>
  <si>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</si>
  <si>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</si>
  <si>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</si>
  <si>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</si>
  <si>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</si>
  <si>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</si>
  <si>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</si>
  <si>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</si>
  <si>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</si>
  <si>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</si>
  <si>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</si>
  <si>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</si>
  <si>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</si>
  <si>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</si>
  <si>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</si>
  <si>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Объем продукции отпущенной с шин (коллекторов)</t>
  </si>
  <si>
    <t>электрической энергии</t>
  </si>
  <si>
    <t>тепловой энергии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</si>
  <si>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</si>
  <si>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</si>
  <si>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</si>
  <si>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</si>
  <si>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</si>
  <si>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</si>
  <si>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</si>
  <si>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</si>
  <si>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</si>
  <si>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</si>
  <si>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</si>
  <si>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</si>
  <si>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</si>
  <si>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Необходимая валовая выручка сетевой организации в части содержания (пункт 1.3 - пункт 2.2.1 - пункт 2.2.2 - пункт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</si>
  <si>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</si>
  <si>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</si>
  <si>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</si>
  <si>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</si>
  <si>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</si>
  <si>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</si>
  <si>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</si>
  <si>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</si>
  <si>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</si>
  <si>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</si>
  <si>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</si>
  <si>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</si>
  <si>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</si>
  <si>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</si>
  <si>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 xml:space="preserve"> в части управления технологическими режимами </t>
  </si>
  <si>
    <t>Среднесписочная численность работников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</si>
  <si>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</si>
  <si>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</si>
  <si>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</si>
  <si>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</si>
  <si>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</si>
  <si>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</si>
  <si>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</si>
  <si>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</si>
  <si>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</si>
  <si>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 xml:space="preserve">    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</si>
  <si>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</si>
  <si>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</si>
  <si>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</si>
  <si>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</si>
  <si>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</si>
  <si>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</si>
  <si>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</si>
  <si>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</si>
  <si>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</si>
  <si>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</si>
  <si>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</si>
  <si>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</si>
  <si>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</si>
  <si>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</si>
  <si>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от реализации продукции и оказания услуг по регулируемым ценам (тарифам)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</si>
  <si>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</si>
  <si>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</si>
  <si>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</si>
  <si>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</si>
  <si>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</si>
  <si>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</si>
  <si>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</si>
  <si>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</si>
  <si>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</si>
  <si>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</si>
  <si>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</si>
  <si>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</si>
  <si>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</si>
  <si>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</si>
  <si>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</si>
  <si>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</si>
  <si>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</si>
  <si>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</si>
  <si>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</si>
  <si>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</si>
  <si>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</si>
  <si>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</si>
  <si>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 xml:space="preserve">Итого за период реализации инвестиционной программы </t>
  </si>
  <si>
    <t>факт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</si>
  <si>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2025</t>
    </r>
  </si>
  <si>
    <t xml:space="preserve">Утвержденные плановые значения показателей приведены в соответствии с приказом СГРЦТ Калининградской области № 79-02э-24-от-29.10.2024
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</si>
</sst>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,##0.000_-;\-* #,##0.000_-;_-* &quot;-&quot;??_-;_-@_-"/>
    <numFmt numFmtId="166" formatCode="_-* #,##0_-;\-* #,##0_-;_-* &quot;-&quot;??_-;_-@_-"/>
    <numFmt numFmtId="167" formatCode="_-* #,##0.00_р_._-;\-* #,##0.00_р_._-;_-* &quot;-&quot;??_р_._-;_-@_-"/>
    <numFmt numFmtId="168" formatCode="0.0%"/>
  </numFmts>
  <fonts count="25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 CYR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43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4" fillId="0" borderId="0" applyFont="0" applyFill="0" applyBorder="0" applyAlignment="0" applyProtection="0"/>
  </cellStyleXfs>
  <cellXfs count="87">
    <xf numFmtId="0" fontId="0" fillId="0" borderId="0" xfId="0"/>
    <xf numFmtId="43" fontId="15" fillId="0" borderId="1" xfId="2" applyFont="1" applyFill="1" applyBorder="1" applyAlignment="1">
      <alignment horizontal="center" vertical="center"/>
    </xf>
    <xf numFmtId="165" fontId="15" fillId="0" borderId="1" xfId="2" applyNumberFormat="1" applyFont="1" applyFill="1" applyBorder="1" applyAlignment="1">
      <alignment horizontal="center" vertical="center"/>
    </xf>
    <xf numFmtId="43" fontId="17" fillId="0" borderId="1" xfId="2" applyFont="1" applyFill="1" applyBorder="1" applyAlignment="1">
      <alignment horizontal="center" vertical="center"/>
    </xf>
    <xf numFmtId="9" fontId="15" fillId="0" borderId="1" xfId="3" applyFont="1" applyFill="1" applyBorder="1" applyAlignment="1">
      <alignment horizontal="right" vertical="center"/>
    </xf>
    <xf numFmtId="165" fontId="17" fillId="0" borderId="1" xfId="2" applyNumberFormat="1" applyFont="1" applyFill="1" applyBorder="1" applyAlignment="1">
      <alignment horizontal="center" vertical="center"/>
    </xf>
    <xf numFmtId="166" fontId="15" fillId="0" borderId="1" xfId="2" applyNumberFormat="1" applyFont="1" applyFill="1" applyBorder="1" applyAlignment="1">
      <alignment horizontal="center" vertical="center"/>
    </xf>
    <xf numFmtId="2" fontId="15" fillId="0" borderId="1" xfId="2" applyNumberFormat="1" applyFont="1" applyFill="1" applyBorder="1" applyAlignment="1">
      <alignment horizontal="center" vertical="center"/>
    </xf>
    <xf numFmtId="168" fontId="15" fillId="0" borderId="1" xfId="3" applyNumberFormat="1" applyFont="1" applyFill="1" applyBorder="1" applyAlignment="1">
      <alignment horizontal="right" vertical="center"/>
    </xf>
    <xf numFmtId="43" fontId="15" fillId="0" borderId="1" xfId="2" applyFont="1" applyFill="1" applyBorder="1" applyAlignment="1">
      <alignment vertical="center"/>
    </xf>
    <xf numFmtId="9" fontId="15" fillId="0" borderId="1" xfId="3" applyFont="1" applyFill="1" applyBorder="1" applyAlignment="1">
      <alignment horizontal="center" vertical="center"/>
    </xf>
    <xf numFmtId="9" fontId="15" fillId="0" borderId="1" xfId="3" applyFont="1" applyFill="1" applyBorder="1" applyAlignment="1">
      <alignment vertical="center"/>
    </xf>
    <xf numFmtId="0" fontId="7" fillId="0" borderId="0" xfId="0" applyFont="1" applyFill="1"/>
    <xf numFmtId="0" fontId="18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49" fontId="2" fillId="0" borderId="0" xfId="0" applyNumberFormat="1" applyFont="1" applyFill="1"/>
    <xf numFmtId="49" fontId="20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wrapText="1"/>
    </xf>
    <xf numFmtId="0" fontId="1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center"/>
    </xf>
    <xf numFmtId="49" fontId="20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49" fontId="22" fillId="0" borderId="1" xfId="4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15" fillId="0" borderId="1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6" fillId="0" borderId="0" xfId="0" applyFont="1" applyFill="1" applyAlignment="1">
      <alignment vertical="top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1" xfId="4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167" fontId="1" fillId="0" borderId="1" xfId="2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16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 applyAlignment="1">
      <alignment vertical="top"/>
    </xf>
    <xf numFmtId="2" fontId="13" fillId="0" borderId="0" xfId="0" applyNumberFormat="1" applyFont="1" applyFill="1" applyAlignment="1">
      <alignment horizontal="center" vertical="center"/>
    </xf>
    <xf numFmtId="2" fontId="13" fillId="0" borderId="0" xfId="0" applyNumberFormat="1" applyFont="1" applyFill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2" fontId="9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5" fillId="0" borderId="1" xfId="4" applyFont="1" applyFill="1" applyBorder="1" applyAlignment="1">
      <alignment horizontal="center" vertical="center" wrapText="1"/>
    </xf>
    <xf numFmtId="49" fontId="15" fillId="0" borderId="1" xfId="4" applyNumberFormat="1" applyFont="1" applyFill="1" applyBorder="1" applyAlignment="1">
      <alignment horizontal="center" vertical="center"/>
    </xf>
    <xf numFmtId="49" fontId="15" fillId="0" borderId="2" xfId="4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4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left"/>
    </xf>
  </cellXfs>
  <cellStyles count="6">
    <cellStyle name="Обычный" xfId="0" builtinId="0"/>
    <cellStyle name="Обычный 3" xfId="1" xr:uid="{00000000-0005-0000-0000-000001000000}"/>
    <cellStyle name="Обычный 3 2" xfId="4" xr:uid="{6150B949-DEE0-46E8-8C6B-5E8796DD7E19}"/>
    <cellStyle name="Процентный 3" xfId="3" xr:uid="{823E4D10-457E-4989-9416-693946F7DD19}"/>
    <cellStyle name="Финансовый" xfId="2" builtinId="3"/>
    <cellStyle name="Финансовый 2 2" xfId="5" xr:uid="{0F4AE080-0D20-4254-BA8C-8080698C52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73"/>
  <sheetViews>
    <sheetView tabSelected="1" zoomScale="80" zoomScaleNormal="80" zoomScaleSheetLayoutView="120" workbookViewId="0">
      <selection activeCell="N411" sqref="N411"/>
    </sheetView>
  </sheetViews>
  <sheetFormatPr defaultColWidth="9.140625" defaultRowHeight="11.25" x14ac:dyDescent="0.2"/>
  <cols>
    <col min="1" max="1" width="14.28515625" style="83" customWidth="1"/>
    <col min="2" max="2" width="40.42578125" style="85" customWidth="1"/>
    <col min="3" max="3" width="14.28515625" style="83" customWidth="1"/>
    <col min="4" max="5" width="13.28515625" style="19" customWidth="1"/>
    <col min="6" max="6" width="15.42578125" style="83" customWidth="1"/>
    <col min="7" max="7" width="13.5703125" style="19" customWidth="1"/>
    <col min="8" max="8" width="16.5703125" style="19" customWidth="1"/>
    <col min="9" max="9" width="16.85546875" style="19" customWidth="1"/>
    <col min="10" max="10" width="16.140625" style="19" customWidth="1"/>
    <col min="11" max="11" width="11.42578125" style="19" customWidth="1"/>
    <col min="12" max="12" width="14.5703125" style="19" customWidth="1"/>
    <col min="13" max="13" width="12.140625" style="19" customWidth="1"/>
    <col min="14" max="14" width="11.140625" style="19" customWidth="1"/>
    <col min="15" max="15" width="12.140625" style="19" customWidth="1"/>
    <col min="16" max="16" width="14" style="19" customWidth="1"/>
    <col min="17" max="17" width="12.7109375" style="19" customWidth="1"/>
    <col min="18" max="18" width="11.140625" style="19" customWidth="1"/>
    <col min="19" max="19" width="12" style="83" customWidth="1"/>
    <col min="20" max="20" width="17.42578125" style="19" customWidth="1"/>
    <col min="21" max="21" width="12.28515625" style="45" bestFit="1" customWidth="1"/>
    <col min="22" max="16384" width="9.140625" style="45"/>
  </cols>
  <sheetData>
    <row r="1" spans="1:20" s="12" customFormat="1" ht="30" customHeight="1" x14ac:dyDescent="0.3">
      <c r="B1" s="13" t="s">
        <v>435</v>
      </c>
      <c r="D1" s="14"/>
      <c r="E1" s="14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5"/>
      <c r="T1" s="16"/>
    </row>
    <row r="2" spans="1:20" s="20" customFormat="1" ht="29.25" customHeight="1" x14ac:dyDescent="0.3">
      <c r="A2" s="17"/>
      <c r="B2" s="18"/>
      <c r="C2" s="17"/>
      <c r="D2" s="19"/>
      <c r="E2" s="19"/>
      <c r="F2" s="17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7"/>
      <c r="T2" s="19"/>
    </row>
    <row r="3" spans="1:20" s="20" customFormat="1" ht="31.5" customHeight="1" x14ac:dyDescent="0.3">
      <c r="A3" s="21"/>
      <c r="B3" s="22" t="s">
        <v>436</v>
      </c>
      <c r="C3" s="21"/>
      <c r="D3" s="23"/>
      <c r="E3" s="23"/>
      <c r="F3" s="24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4"/>
      <c r="T3" s="23"/>
    </row>
    <row r="4" spans="1:20" s="20" customFormat="1" ht="33.75" customHeight="1" x14ac:dyDescent="0.2">
      <c r="A4" s="25"/>
      <c r="B4" s="26" t="s">
        <v>437</v>
      </c>
      <c r="C4" s="25"/>
      <c r="D4" s="23"/>
      <c r="E4" s="23"/>
      <c r="F4" s="24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4"/>
      <c r="T4" s="23"/>
    </row>
    <row r="5" spans="1:20" s="20" customFormat="1" ht="27.75" customHeight="1" x14ac:dyDescent="0.3">
      <c r="B5" s="18" t="s">
        <v>454</v>
      </c>
      <c r="D5" s="23"/>
      <c r="E5" s="23"/>
      <c r="F5" s="24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4"/>
      <c r="T5" s="23"/>
    </row>
    <row r="6" spans="1:20" s="20" customFormat="1" ht="28.5" customHeight="1" x14ac:dyDescent="0.3">
      <c r="B6" s="18" t="s">
        <v>735</v>
      </c>
      <c r="D6" s="23"/>
      <c r="E6" s="23"/>
      <c r="F6" s="24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/>
      <c r="T6" s="23"/>
    </row>
    <row r="7" spans="1:20" s="20" customFormat="1" ht="21" customHeight="1" x14ac:dyDescent="0.3">
      <c r="A7" s="27"/>
      <c r="B7" s="28" t="s">
        <v>453</v>
      </c>
      <c r="C7" s="28"/>
      <c r="D7" s="28"/>
      <c r="E7" s="28"/>
      <c r="F7" s="28"/>
      <c r="G7" s="28"/>
      <c r="H7" s="28"/>
      <c r="I7" s="28"/>
      <c r="J7" s="28"/>
      <c r="K7" s="27"/>
      <c r="L7" s="27"/>
      <c r="M7" s="27"/>
      <c r="N7" s="27"/>
      <c r="O7" s="27"/>
      <c r="P7" s="27"/>
      <c r="Q7" s="27"/>
      <c r="R7" s="27"/>
      <c r="S7" s="29"/>
      <c r="T7" s="29"/>
    </row>
    <row r="8" spans="1:20" s="20" customFormat="1" ht="16.5" customHeight="1" x14ac:dyDescent="0.2">
      <c r="A8" s="25"/>
      <c r="B8" s="30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3"/>
      <c r="O8" s="23"/>
      <c r="P8" s="23"/>
      <c r="Q8" s="23"/>
      <c r="R8" s="23"/>
      <c r="S8" s="24"/>
      <c r="T8" s="23"/>
    </row>
    <row r="9" spans="1:20" s="31" customFormat="1" ht="24" customHeight="1" x14ac:dyDescent="0.2">
      <c r="B9" s="32" t="s">
        <v>736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20" s="31" customFormat="1" ht="14.25" customHeight="1" x14ac:dyDescent="0.2">
      <c r="A10" s="33"/>
      <c r="B10" s="34" t="s">
        <v>40</v>
      </c>
      <c r="C10" s="34"/>
      <c r="D10" s="34"/>
      <c r="E10" s="34"/>
      <c r="F10" s="34"/>
      <c r="G10" s="34"/>
      <c r="H10" s="34"/>
      <c r="I10" s="34"/>
      <c r="J10" s="34"/>
      <c r="K10" s="33"/>
      <c r="L10" s="33"/>
      <c r="M10" s="33"/>
      <c r="N10" s="33"/>
      <c r="O10" s="33"/>
      <c r="P10" s="33"/>
      <c r="Q10" s="33"/>
      <c r="R10" s="33"/>
    </row>
    <row r="11" spans="1:20" s="31" customFormat="1" ht="14.25" customHeight="1" x14ac:dyDescent="0.2">
      <c r="A11" s="33"/>
      <c r="B11" s="35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20" s="31" customFormat="1" ht="36.75" customHeight="1" x14ac:dyDescent="0.2">
      <c r="A12" s="36" t="s">
        <v>452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</row>
    <row r="13" spans="1:20" s="43" customFormat="1" ht="63.75" customHeight="1" x14ac:dyDescent="0.2">
      <c r="A13" s="37" t="s">
        <v>451</v>
      </c>
      <c r="B13" s="37" t="s">
        <v>3</v>
      </c>
      <c r="C13" s="37" t="s">
        <v>450</v>
      </c>
      <c r="D13" s="38">
        <v>2022</v>
      </c>
      <c r="E13" s="38">
        <v>2023</v>
      </c>
      <c r="F13" s="39">
        <v>2024</v>
      </c>
      <c r="G13" s="40"/>
      <c r="H13" s="41"/>
      <c r="I13" s="37">
        <v>2025</v>
      </c>
      <c r="J13" s="37"/>
      <c r="K13" s="37">
        <v>2026</v>
      </c>
      <c r="L13" s="37"/>
      <c r="M13" s="37">
        <v>2027</v>
      </c>
      <c r="N13" s="37"/>
      <c r="O13" s="37">
        <v>2028</v>
      </c>
      <c r="P13" s="37"/>
      <c r="Q13" s="37">
        <v>2029</v>
      </c>
      <c r="R13" s="37"/>
      <c r="S13" s="42" t="s">
        <v>4</v>
      </c>
      <c r="T13" s="42"/>
    </row>
    <row r="14" spans="1:20" ht="76.5" customHeight="1" x14ac:dyDescent="0.15">
      <c r="A14" s="37"/>
      <c r="B14" s="37"/>
      <c r="C14" s="37"/>
      <c r="D14" s="44" t="s">
        <v>404</v>
      </c>
      <c r="E14" s="44" t="s">
        <v>404</v>
      </c>
      <c r="F14" s="44" t="s">
        <v>1</v>
      </c>
      <c r="G14" s="44" t="s">
        <v>5</v>
      </c>
      <c r="H14" s="44" t="s">
        <v>734</v>
      </c>
      <c r="I14" s="44" t="s">
        <v>1</v>
      </c>
      <c r="J14" s="44" t="s">
        <v>5</v>
      </c>
      <c r="K14" s="44" t="s">
        <v>1</v>
      </c>
      <c r="L14" s="44" t="s">
        <v>5</v>
      </c>
      <c r="M14" s="44" t="s">
        <v>1</v>
      </c>
      <c r="N14" s="44" t="s">
        <v>5</v>
      </c>
      <c r="O14" s="44" t="s">
        <v>1</v>
      </c>
      <c r="P14" s="44" t="s">
        <v>5</v>
      </c>
      <c r="Q14" s="44" t="s">
        <v>1</v>
      </c>
      <c r="R14" s="44" t="s">
        <v>5</v>
      </c>
      <c r="S14" s="44" t="s">
        <v>1</v>
      </c>
      <c r="T14" s="44" t="s">
        <v>5</v>
      </c>
    </row>
    <row r="15" spans="1:20" s="47" customFormat="1" ht="20.25" customHeight="1" x14ac:dyDescent="0.2">
      <c r="A15" s="46">
        <v>1</v>
      </c>
      <c r="B15" s="46">
        <v>2</v>
      </c>
      <c r="C15" s="46">
        <v>3</v>
      </c>
      <c r="D15" s="46" t="s">
        <v>78</v>
      </c>
      <c r="E15" s="46" t="s">
        <v>84</v>
      </c>
      <c r="F15" s="46" t="s">
        <v>438</v>
      </c>
      <c r="G15" s="46" t="s">
        <v>439</v>
      </c>
      <c r="H15" s="46"/>
      <c r="I15" s="46" t="s">
        <v>440</v>
      </c>
      <c r="J15" s="46" t="s">
        <v>441</v>
      </c>
      <c r="K15" s="46" t="s">
        <v>442</v>
      </c>
      <c r="L15" s="46" t="s">
        <v>443</v>
      </c>
      <c r="M15" s="46" t="s">
        <v>444</v>
      </c>
      <c r="N15" s="46" t="s">
        <v>445</v>
      </c>
      <c r="O15" s="46" t="s">
        <v>446</v>
      </c>
      <c r="P15" s="46" t="s">
        <v>447</v>
      </c>
      <c r="Q15" s="46" t="s">
        <v>448</v>
      </c>
      <c r="R15" s="46" t="s">
        <v>449</v>
      </c>
      <c r="S15" s="46">
        <v>5</v>
      </c>
      <c r="T15" s="46">
        <v>6</v>
      </c>
    </row>
    <row r="16" spans="1:20" s="52" customFormat="1" ht="20.25" customHeight="1" x14ac:dyDescent="0.3">
      <c r="A16" s="48"/>
      <c r="B16" s="49" t="s">
        <v>424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</row>
    <row r="17" spans="1:20" s="56" customFormat="1" ht="27" customHeight="1" x14ac:dyDescent="0.2">
      <c r="A17" s="53" t="s">
        <v>20</v>
      </c>
      <c r="B17" s="54" t="s">
        <v>456</v>
      </c>
      <c r="C17" s="55" t="s">
        <v>2</v>
      </c>
      <c r="D17" s="1">
        <v>915.66431896909467</v>
      </c>
      <c r="E17" s="1">
        <v>878.30907444396644</v>
      </c>
      <c r="F17" s="1">
        <v>1112.3906794005416</v>
      </c>
      <c r="G17" s="1">
        <v>1646.8989999999999</v>
      </c>
      <c r="H17" s="1">
        <v>1538.3415676900001</v>
      </c>
      <c r="I17" s="1">
        <v>1112.3906794005416</v>
      </c>
      <c r="J17" s="1">
        <v>1112.3906794005416</v>
      </c>
      <c r="K17" s="1">
        <v>1112.3906794005416</v>
      </c>
      <c r="L17" s="1">
        <v>1112.3906794005416</v>
      </c>
      <c r="M17" s="1">
        <v>1112.3906794005416</v>
      </c>
      <c r="N17" s="1">
        <v>1112.3906794005416</v>
      </c>
      <c r="O17" s="1">
        <v>1112.3906794005416</v>
      </c>
      <c r="P17" s="1">
        <v>1112.3906794005416</v>
      </c>
      <c r="Q17" s="1">
        <v>1112.3906794005416</v>
      </c>
      <c r="R17" s="1">
        <v>1112.3906794005416</v>
      </c>
      <c r="S17" s="1">
        <f t="shared" ref="S17:S58" si="0">SUM(I17+K17+M17+O17+Q17)</f>
        <v>5561.9533970027078</v>
      </c>
      <c r="T17" s="1">
        <v>5561.9533970027078</v>
      </c>
    </row>
    <row r="18" spans="1:20" s="56" customFormat="1" ht="36" customHeight="1" x14ac:dyDescent="0.2">
      <c r="A18" s="53" t="s">
        <v>6</v>
      </c>
      <c r="B18" s="57" t="s">
        <v>457</v>
      </c>
      <c r="C18" s="55" t="s">
        <v>2</v>
      </c>
      <c r="D18" s="1">
        <f t="shared" ref="D18:G18" si="1">SUM(D19:D21)</f>
        <v>0</v>
      </c>
      <c r="E18" s="1">
        <f t="shared" si="1"/>
        <v>0</v>
      </c>
      <c r="F18" s="1">
        <f t="shared" si="1"/>
        <v>0</v>
      </c>
      <c r="G18" s="1">
        <f t="shared" si="1"/>
        <v>0</v>
      </c>
      <c r="H18" s="1"/>
      <c r="I18" s="1">
        <f>SUM(I19:I21)</f>
        <v>0</v>
      </c>
      <c r="J18" s="1">
        <v>0</v>
      </c>
      <c r="K18" s="1">
        <f>SUM(K19:K21)</f>
        <v>0</v>
      </c>
      <c r="L18" s="1">
        <v>0</v>
      </c>
      <c r="M18" s="1">
        <f>SUM(M19:M21)</f>
        <v>0</v>
      </c>
      <c r="N18" s="1">
        <v>0</v>
      </c>
      <c r="O18" s="1">
        <f>SUM(O19:O21)</f>
        <v>0</v>
      </c>
      <c r="P18" s="1">
        <v>0</v>
      </c>
      <c r="Q18" s="1">
        <f>SUM(Q19:Q21)</f>
        <v>0</v>
      </c>
      <c r="R18" s="1">
        <v>0</v>
      </c>
      <c r="S18" s="1">
        <f t="shared" si="0"/>
        <v>0</v>
      </c>
      <c r="T18" s="1">
        <v>0</v>
      </c>
    </row>
    <row r="19" spans="1:20" s="56" customFormat="1" ht="42" customHeight="1" x14ac:dyDescent="0.2">
      <c r="A19" s="53" t="s">
        <v>7</v>
      </c>
      <c r="B19" s="57" t="s">
        <v>458</v>
      </c>
      <c r="C19" s="55" t="s">
        <v>2</v>
      </c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f t="shared" si="0"/>
        <v>0</v>
      </c>
      <c r="T19" s="1">
        <v>0</v>
      </c>
    </row>
    <row r="20" spans="1:20" s="56" customFormat="1" ht="40.5" customHeight="1" x14ac:dyDescent="0.2">
      <c r="A20" s="53" t="s">
        <v>8</v>
      </c>
      <c r="B20" s="57" t="s">
        <v>459</v>
      </c>
      <c r="C20" s="55" t="s">
        <v>2</v>
      </c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f t="shared" si="0"/>
        <v>0</v>
      </c>
      <c r="T20" s="1">
        <v>0</v>
      </c>
    </row>
    <row r="21" spans="1:20" s="56" customFormat="1" ht="36.75" customHeight="1" x14ac:dyDescent="0.2">
      <c r="A21" s="53" t="s">
        <v>9</v>
      </c>
      <c r="B21" s="57" t="s">
        <v>460</v>
      </c>
      <c r="C21" s="55" t="s">
        <v>2</v>
      </c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f t="shared" si="0"/>
        <v>0</v>
      </c>
      <c r="T21" s="1">
        <v>0</v>
      </c>
    </row>
    <row r="22" spans="1:20" s="56" customFormat="1" ht="29.25" customHeight="1" x14ac:dyDescent="0.2">
      <c r="A22" s="53" t="s">
        <v>10</v>
      </c>
      <c r="B22" s="57" t="s">
        <v>461</v>
      </c>
      <c r="C22" s="55" t="s">
        <v>2</v>
      </c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f t="shared" si="0"/>
        <v>0</v>
      </c>
      <c r="T22" s="1">
        <v>0</v>
      </c>
    </row>
    <row r="23" spans="1:20" s="56" customFormat="1" ht="27.75" customHeight="1" x14ac:dyDescent="0.2">
      <c r="A23" s="53" t="s">
        <v>11</v>
      </c>
      <c r="B23" s="57" t="s">
        <v>462</v>
      </c>
      <c r="C23" s="55" t="s">
        <v>2</v>
      </c>
      <c r="D23" s="1">
        <v>407.22413657885988</v>
      </c>
      <c r="E23" s="1">
        <v>378.16907444396651</v>
      </c>
      <c r="F23" s="1">
        <v>404.32067940054156</v>
      </c>
      <c r="G23" s="1">
        <v>478.089</v>
      </c>
      <c r="H23" s="1">
        <v>485.58585198000003</v>
      </c>
      <c r="I23" s="1">
        <v>404.32067940054156</v>
      </c>
      <c r="J23" s="1">
        <v>404.32067940054156</v>
      </c>
      <c r="K23" s="1">
        <v>404.32067940054156</v>
      </c>
      <c r="L23" s="1">
        <v>404.32067940054156</v>
      </c>
      <c r="M23" s="1">
        <v>404.32067940054156</v>
      </c>
      <c r="N23" s="1">
        <v>404.32067940054156</v>
      </c>
      <c r="O23" s="1">
        <v>404.32067940054156</v>
      </c>
      <c r="P23" s="1">
        <v>404.32067940054156</v>
      </c>
      <c r="Q23" s="1">
        <v>404.32067940054156</v>
      </c>
      <c r="R23" s="1">
        <v>404.32067940054156</v>
      </c>
      <c r="S23" s="1">
        <f t="shared" si="0"/>
        <v>2021.6033970027079</v>
      </c>
      <c r="T23" s="1">
        <v>2021.6033970027079</v>
      </c>
    </row>
    <row r="24" spans="1:20" s="56" customFormat="1" ht="30.75" customHeight="1" x14ac:dyDescent="0.2">
      <c r="A24" s="53" t="s">
        <v>12</v>
      </c>
      <c r="B24" s="57" t="s">
        <v>463</v>
      </c>
      <c r="C24" s="55" t="s">
        <v>2</v>
      </c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f t="shared" si="0"/>
        <v>0</v>
      </c>
      <c r="T24" s="1">
        <v>0</v>
      </c>
    </row>
    <row r="25" spans="1:20" s="56" customFormat="1" ht="40.5" customHeight="1" x14ac:dyDescent="0.2">
      <c r="A25" s="53" t="s">
        <v>13</v>
      </c>
      <c r="B25" s="57" t="s">
        <v>464</v>
      </c>
      <c r="C25" s="55" t="s">
        <v>2</v>
      </c>
      <c r="D25" s="1">
        <v>60</v>
      </c>
      <c r="E25" s="1">
        <v>57</v>
      </c>
      <c r="F25" s="1">
        <v>240.81</v>
      </c>
      <c r="G25" s="1">
        <v>240.81</v>
      </c>
      <c r="H25" s="1">
        <v>114.50207611999998</v>
      </c>
      <c r="I25" s="1">
        <v>240.81</v>
      </c>
      <c r="J25" s="1">
        <v>240.81</v>
      </c>
      <c r="K25" s="1">
        <v>240.81</v>
      </c>
      <c r="L25" s="1">
        <v>240.81</v>
      </c>
      <c r="M25" s="1">
        <v>240.81</v>
      </c>
      <c r="N25" s="1">
        <v>240.81</v>
      </c>
      <c r="O25" s="1">
        <v>240.81</v>
      </c>
      <c r="P25" s="1">
        <v>240.81</v>
      </c>
      <c r="Q25" s="1">
        <v>240.81</v>
      </c>
      <c r="R25" s="1">
        <v>240.81</v>
      </c>
      <c r="S25" s="1">
        <f t="shared" si="0"/>
        <v>1204.05</v>
      </c>
      <c r="T25" s="1">
        <v>1204.05</v>
      </c>
    </row>
    <row r="26" spans="1:20" s="56" customFormat="1" ht="33.75" customHeight="1" x14ac:dyDescent="0.2">
      <c r="A26" s="53" t="s">
        <v>14</v>
      </c>
      <c r="B26" s="57" t="s">
        <v>465</v>
      </c>
      <c r="C26" s="55" t="s">
        <v>2</v>
      </c>
      <c r="D26" s="1">
        <v>448.44018239023484</v>
      </c>
      <c r="E26" s="1">
        <v>443.14</v>
      </c>
      <c r="F26" s="1">
        <v>467.26</v>
      </c>
      <c r="G26" s="1">
        <v>928</v>
      </c>
      <c r="H26" s="1">
        <v>934.97148186000004</v>
      </c>
      <c r="I26" s="1">
        <v>467.26</v>
      </c>
      <c r="J26" s="1">
        <v>467.26</v>
      </c>
      <c r="K26" s="1">
        <v>467.26</v>
      </c>
      <c r="L26" s="1">
        <v>467.26</v>
      </c>
      <c r="M26" s="1">
        <v>467.26</v>
      </c>
      <c r="N26" s="1">
        <v>467.26</v>
      </c>
      <c r="O26" s="1">
        <v>467.26</v>
      </c>
      <c r="P26" s="1">
        <v>467.26</v>
      </c>
      <c r="Q26" s="1">
        <v>467.26</v>
      </c>
      <c r="R26" s="1">
        <v>467.26</v>
      </c>
      <c r="S26" s="1">
        <f t="shared" si="0"/>
        <v>2336.3000000000002</v>
      </c>
      <c r="T26" s="1">
        <v>2336.3000000000002</v>
      </c>
    </row>
    <row r="27" spans="1:20" s="56" customFormat="1" ht="24" customHeight="1" x14ac:dyDescent="0.2">
      <c r="A27" s="53" t="s">
        <v>15</v>
      </c>
      <c r="B27" s="57" t="s">
        <v>466</v>
      </c>
      <c r="C27" s="55" t="s">
        <v>2</v>
      </c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f t="shared" si="0"/>
        <v>0</v>
      </c>
      <c r="T27" s="1">
        <v>0</v>
      </c>
    </row>
    <row r="28" spans="1:20" s="56" customFormat="1" ht="63.75" customHeight="1" x14ac:dyDescent="0.2">
      <c r="A28" s="53" t="s">
        <v>16</v>
      </c>
      <c r="B28" s="57" t="s">
        <v>467</v>
      </c>
      <c r="C28" s="55" t="s">
        <v>2</v>
      </c>
      <c r="D28" s="1">
        <f>D29+D30</f>
        <v>0</v>
      </c>
      <c r="E28" s="1">
        <f t="shared" ref="E28:Q28" si="2">E29+E30</f>
        <v>0</v>
      </c>
      <c r="F28" s="1">
        <f t="shared" si="2"/>
        <v>0</v>
      </c>
      <c r="G28" s="1">
        <f t="shared" si="2"/>
        <v>0</v>
      </c>
      <c r="H28" s="1"/>
      <c r="I28" s="1">
        <f t="shared" si="2"/>
        <v>0</v>
      </c>
      <c r="J28" s="1">
        <v>0</v>
      </c>
      <c r="K28" s="1">
        <f t="shared" si="2"/>
        <v>0</v>
      </c>
      <c r="L28" s="1">
        <v>0</v>
      </c>
      <c r="M28" s="1">
        <f t="shared" si="2"/>
        <v>0</v>
      </c>
      <c r="N28" s="1">
        <v>0</v>
      </c>
      <c r="O28" s="1">
        <f t="shared" si="2"/>
        <v>0</v>
      </c>
      <c r="P28" s="1">
        <v>0</v>
      </c>
      <c r="Q28" s="1">
        <f t="shared" si="2"/>
        <v>0</v>
      </c>
      <c r="R28" s="1">
        <v>0</v>
      </c>
      <c r="S28" s="1">
        <f t="shared" si="0"/>
        <v>0</v>
      </c>
      <c r="T28" s="1">
        <v>0</v>
      </c>
    </row>
    <row r="29" spans="1:20" s="56" customFormat="1" ht="36.75" customHeight="1" x14ac:dyDescent="0.2">
      <c r="A29" s="53" t="s">
        <v>17</v>
      </c>
      <c r="B29" s="57" t="s">
        <v>468</v>
      </c>
      <c r="C29" s="55" t="s">
        <v>2</v>
      </c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f t="shared" si="0"/>
        <v>0</v>
      </c>
      <c r="T29" s="1">
        <v>0</v>
      </c>
    </row>
    <row r="30" spans="1:20" s="56" customFormat="1" ht="35.25" customHeight="1" x14ac:dyDescent="0.2">
      <c r="A30" s="53" t="s">
        <v>18</v>
      </c>
      <c r="B30" s="57" t="s">
        <v>469</v>
      </c>
      <c r="C30" s="55" t="s">
        <v>2</v>
      </c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f t="shared" si="0"/>
        <v>0</v>
      </c>
      <c r="T30" s="1">
        <v>0</v>
      </c>
    </row>
    <row r="31" spans="1:20" s="56" customFormat="1" ht="23.25" customHeight="1" x14ac:dyDescent="0.2">
      <c r="A31" s="53" t="s">
        <v>19</v>
      </c>
      <c r="B31" s="57" t="s">
        <v>470</v>
      </c>
      <c r="C31" s="55" t="s">
        <v>2</v>
      </c>
      <c r="D31" s="1">
        <v>0</v>
      </c>
      <c r="E31" s="1">
        <v>0</v>
      </c>
      <c r="F31" s="1">
        <v>0</v>
      </c>
      <c r="G31" s="1">
        <v>0</v>
      </c>
      <c r="H31" s="1">
        <v>3.2821577300000007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f t="shared" si="0"/>
        <v>0</v>
      </c>
      <c r="T31" s="1">
        <v>0</v>
      </c>
    </row>
    <row r="32" spans="1:20" s="56" customFormat="1" ht="48.75" customHeight="1" x14ac:dyDescent="0.2">
      <c r="A32" s="53" t="s">
        <v>21</v>
      </c>
      <c r="B32" s="57" t="s">
        <v>471</v>
      </c>
      <c r="C32" s="55" t="s">
        <v>2</v>
      </c>
      <c r="D32" s="1">
        <v>860.70457851755828</v>
      </c>
      <c r="E32" s="1">
        <v>880.22101159396652</v>
      </c>
      <c r="F32" s="1">
        <v>929.12013940054135</v>
      </c>
      <c r="G32" s="1">
        <v>929.12013940054135</v>
      </c>
      <c r="H32" s="1">
        <v>1299.0497708599992</v>
      </c>
      <c r="I32" s="1">
        <v>929.12013940054135</v>
      </c>
      <c r="J32" s="1">
        <v>929.12013940054135</v>
      </c>
      <c r="K32" s="1">
        <v>929.12013940054135</v>
      </c>
      <c r="L32" s="1">
        <v>929.12013940054135</v>
      </c>
      <c r="M32" s="1">
        <v>929.12013940054135</v>
      </c>
      <c r="N32" s="1">
        <v>929.12013940054135</v>
      </c>
      <c r="O32" s="1">
        <v>929.12013940054135</v>
      </c>
      <c r="P32" s="1">
        <v>929.12013940054135</v>
      </c>
      <c r="Q32" s="1">
        <v>929.12013940054135</v>
      </c>
      <c r="R32" s="1">
        <v>929.12013940054135</v>
      </c>
      <c r="S32" s="1">
        <f t="shared" si="0"/>
        <v>4645.6006970027065</v>
      </c>
      <c r="T32" s="1">
        <v>4645.6006970027065</v>
      </c>
    </row>
    <row r="33" spans="1:20" s="56" customFormat="1" ht="34.5" customHeight="1" x14ac:dyDescent="0.2">
      <c r="A33" s="53" t="s">
        <v>23</v>
      </c>
      <c r="B33" s="57" t="s">
        <v>457</v>
      </c>
      <c r="C33" s="55" t="s">
        <v>2</v>
      </c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f t="shared" si="0"/>
        <v>0</v>
      </c>
      <c r="T33" s="1">
        <v>0</v>
      </c>
    </row>
    <row r="34" spans="1:20" s="56" customFormat="1" ht="34.5" customHeight="1" x14ac:dyDescent="0.2">
      <c r="A34" s="53" t="s">
        <v>22</v>
      </c>
      <c r="B34" s="57" t="s">
        <v>458</v>
      </c>
      <c r="C34" s="55" t="s">
        <v>2</v>
      </c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f t="shared" si="0"/>
        <v>0</v>
      </c>
      <c r="T34" s="1">
        <v>0</v>
      </c>
    </row>
    <row r="35" spans="1:20" s="56" customFormat="1" ht="34.5" customHeight="1" x14ac:dyDescent="0.2">
      <c r="A35" s="53" t="s">
        <v>24</v>
      </c>
      <c r="B35" s="57" t="s">
        <v>459</v>
      </c>
      <c r="C35" s="55" t="s">
        <v>2</v>
      </c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f t="shared" si="0"/>
        <v>0</v>
      </c>
      <c r="T35" s="1">
        <v>0</v>
      </c>
    </row>
    <row r="36" spans="1:20" s="56" customFormat="1" ht="34.5" customHeight="1" x14ac:dyDescent="0.2">
      <c r="A36" s="53" t="s">
        <v>25</v>
      </c>
      <c r="B36" s="57" t="s">
        <v>460</v>
      </c>
      <c r="C36" s="55" t="s">
        <v>2</v>
      </c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f t="shared" si="0"/>
        <v>0</v>
      </c>
      <c r="T36" s="1">
        <v>0</v>
      </c>
    </row>
    <row r="37" spans="1:20" s="56" customFormat="1" ht="34.5" customHeight="1" x14ac:dyDescent="0.2">
      <c r="A37" s="53" t="s">
        <v>26</v>
      </c>
      <c r="B37" s="57" t="s">
        <v>461</v>
      </c>
      <c r="C37" s="55" t="s">
        <v>2</v>
      </c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f t="shared" si="0"/>
        <v>0</v>
      </c>
      <c r="T37" s="1">
        <v>0</v>
      </c>
    </row>
    <row r="38" spans="1:20" s="56" customFormat="1" ht="35.25" customHeight="1" x14ac:dyDescent="0.2">
      <c r="A38" s="53" t="s">
        <v>27</v>
      </c>
      <c r="B38" s="57" t="s">
        <v>462</v>
      </c>
      <c r="C38" s="55" t="s">
        <v>2</v>
      </c>
      <c r="D38" s="1">
        <v>424.95134861885981</v>
      </c>
      <c r="E38" s="1">
        <v>441.19101159396655</v>
      </c>
      <c r="F38" s="1">
        <v>466.30013940054141</v>
      </c>
      <c r="G38" s="1">
        <v>466.30013940054141</v>
      </c>
      <c r="H38" s="1">
        <v>391.07268713999912</v>
      </c>
      <c r="I38" s="1">
        <v>466.30013940054141</v>
      </c>
      <c r="J38" s="1">
        <v>466.30013940054141</v>
      </c>
      <c r="K38" s="1">
        <v>466.30013940054141</v>
      </c>
      <c r="L38" s="1">
        <v>466.30013940054141</v>
      </c>
      <c r="M38" s="1">
        <v>466.30013940054141</v>
      </c>
      <c r="N38" s="1">
        <v>466.30013940054141</v>
      </c>
      <c r="O38" s="1">
        <v>466.30013940054141</v>
      </c>
      <c r="P38" s="1">
        <v>466.30013940054141</v>
      </c>
      <c r="Q38" s="1">
        <v>466.30013940054141</v>
      </c>
      <c r="R38" s="1">
        <v>466.30013940054141</v>
      </c>
      <c r="S38" s="1">
        <f t="shared" si="0"/>
        <v>2331.5006970027071</v>
      </c>
      <c r="T38" s="1">
        <v>2331.5006970027071</v>
      </c>
    </row>
    <row r="39" spans="1:20" s="56" customFormat="1" ht="33.75" customHeight="1" x14ac:dyDescent="0.2">
      <c r="A39" s="53" t="s">
        <v>28</v>
      </c>
      <c r="B39" s="57" t="s">
        <v>463</v>
      </c>
      <c r="C39" s="55" t="s">
        <v>2</v>
      </c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f t="shared" si="0"/>
        <v>0</v>
      </c>
      <c r="T39" s="1">
        <v>0</v>
      </c>
    </row>
    <row r="40" spans="1:20" s="56" customFormat="1" ht="36.75" customHeight="1" x14ac:dyDescent="0.2">
      <c r="A40" s="53" t="s">
        <v>29</v>
      </c>
      <c r="B40" s="57" t="s">
        <v>464</v>
      </c>
      <c r="C40" s="55" t="s">
        <v>2</v>
      </c>
      <c r="D40" s="1">
        <v>1.6</v>
      </c>
      <c r="E40" s="1">
        <v>1.65</v>
      </c>
      <c r="F40" s="1">
        <v>1.7</v>
      </c>
      <c r="G40" s="1">
        <v>1.7</v>
      </c>
      <c r="H40" s="1">
        <v>4.0804838099999996</v>
      </c>
      <c r="I40" s="1">
        <v>1.7</v>
      </c>
      <c r="J40" s="1">
        <v>1.7</v>
      </c>
      <c r="K40" s="1">
        <v>1.7</v>
      </c>
      <c r="L40" s="1">
        <v>1.7</v>
      </c>
      <c r="M40" s="1">
        <v>1.7</v>
      </c>
      <c r="N40" s="1">
        <v>1.7</v>
      </c>
      <c r="O40" s="1">
        <v>1.7</v>
      </c>
      <c r="P40" s="1">
        <v>1.7</v>
      </c>
      <c r="Q40" s="1">
        <v>1.7</v>
      </c>
      <c r="R40" s="1">
        <v>1.7</v>
      </c>
      <c r="S40" s="1">
        <f t="shared" si="0"/>
        <v>8.5</v>
      </c>
      <c r="T40" s="1">
        <v>8.5</v>
      </c>
    </row>
    <row r="41" spans="1:20" s="56" customFormat="1" ht="36.75" customHeight="1" x14ac:dyDescent="0.2">
      <c r="A41" s="53" t="s">
        <v>30</v>
      </c>
      <c r="B41" s="57" t="s">
        <v>465</v>
      </c>
      <c r="C41" s="55" t="s">
        <v>2</v>
      </c>
      <c r="D41" s="1">
        <v>434.1532298986985</v>
      </c>
      <c r="E41" s="1">
        <v>437.38</v>
      </c>
      <c r="F41" s="1">
        <v>461.12</v>
      </c>
      <c r="G41" s="1">
        <v>461.12</v>
      </c>
      <c r="H41" s="1">
        <v>903.34213810000006</v>
      </c>
      <c r="I41" s="1">
        <v>461.12</v>
      </c>
      <c r="J41" s="1">
        <v>461.12</v>
      </c>
      <c r="K41" s="1">
        <v>461.12</v>
      </c>
      <c r="L41" s="1">
        <v>461.12</v>
      </c>
      <c r="M41" s="1">
        <v>461.12</v>
      </c>
      <c r="N41" s="1">
        <v>461.12</v>
      </c>
      <c r="O41" s="1">
        <v>461.12</v>
      </c>
      <c r="P41" s="1">
        <v>461.12</v>
      </c>
      <c r="Q41" s="1">
        <v>461.12</v>
      </c>
      <c r="R41" s="1">
        <v>461.12</v>
      </c>
      <c r="S41" s="1">
        <f t="shared" si="0"/>
        <v>2305.6</v>
      </c>
      <c r="T41" s="1">
        <v>2305.6</v>
      </c>
    </row>
    <row r="42" spans="1:20" s="56" customFormat="1" ht="36.75" customHeight="1" x14ac:dyDescent="0.2">
      <c r="A42" s="53" t="s">
        <v>31</v>
      </c>
      <c r="B42" s="57" t="s">
        <v>466</v>
      </c>
      <c r="C42" s="55" t="s">
        <v>2</v>
      </c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f t="shared" si="0"/>
        <v>0</v>
      </c>
      <c r="T42" s="1">
        <v>0</v>
      </c>
    </row>
    <row r="43" spans="1:20" s="56" customFormat="1" ht="36.75" customHeight="1" x14ac:dyDescent="0.2">
      <c r="A43" s="53" t="s">
        <v>32</v>
      </c>
      <c r="B43" s="57" t="s">
        <v>467</v>
      </c>
      <c r="C43" s="55" t="s">
        <v>2</v>
      </c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f t="shared" si="0"/>
        <v>0</v>
      </c>
      <c r="T43" s="1">
        <v>0</v>
      </c>
    </row>
    <row r="44" spans="1:20" s="56" customFormat="1" ht="36.75" customHeight="1" x14ac:dyDescent="0.2">
      <c r="A44" s="53" t="s">
        <v>33</v>
      </c>
      <c r="B44" s="57" t="s">
        <v>468</v>
      </c>
      <c r="C44" s="55" t="s">
        <v>2</v>
      </c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f t="shared" si="0"/>
        <v>0</v>
      </c>
      <c r="T44" s="1">
        <v>0</v>
      </c>
    </row>
    <row r="45" spans="1:20" s="56" customFormat="1" ht="25.5" customHeight="1" x14ac:dyDescent="0.2">
      <c r="A45" s="53" t="s">
        <v>34</v>
      </c>
      <c r="B45" s="57" t="s">
        <v>469</v>
      </c>
      <c r="C45" s="55" t="s">
        <v>2</v>
      </c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f t="shared" si="0"/>
        <v>0</v>
      </c>
      <c r="T45" s="1">
        <v>0</v>
      </c>
    </row>
    <row r="46" spans="1:20" s="56" customFormat="1" ht="25.5" customHeight="1" x14ac:dyDescent="0.2">
      <c r="A46" s="53" t="s">
        <v>35</v>
      </c>
      <c r="B46" s="57" t="s">
        <v>470</v>
      </c>
      <c r="C46" s="55" t="s">
        <v>2</v>
      </c>
      <c r="D46" s="1">
        <v>0</v>
      </c>
      <c r="E46" s="1">
        <v>0</v>
      </c>
      <c r="F46" s="1">
        <v>0</v>
      </c>
      <c r="G46" s="1">
        <v>0</v>
      </c>
      <c r="H46" s="1">
        <v>0.55446180999999994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f t="shared" si="0"/>
        <v>0</v>
      </c>
      <c r="T46" s="1">
        <v>0</v>
      </c>
    </row>
    <row r="47" spans="1:20" s="56" customFormat="1" ht="27.75" customHeight="1" x14ac:dyDescent="0.2">
      <c r="A47" s="53" t="s">
        <v>36</v>
      </c>
      <c r="B47" s="57" t="s">
        <v>472</v>
      </c>
      <c r="C47" s="55" t="s">
        <v>2</v>
      </c>
      <c r="D47" s="1">
        <v>478.01357989869854</v>
      </c>
      <c r="E47" s="1">
        <v>482.90235999999999</v>
      </c>
      <c r="F47" s="1">
        <v>508.37045999999998</v>
      </c>
      <c r="G47" s="1">
        <v>508.37045999999998</v>
      </c>
      <c r="H47" s="1">
        <v>606.08563733000017</v>
      </c>
      <c r="I47" s="1">
        <v>508.37045999999998</v>
      </c>
      <c r="J47" s="1">
        <v>508.37045999999998</v>
      </c>
      <c r="K47" s="1">
        <v>508.37045999999998</v>
      </c>
      <c r="L47" s="1">
        <v>508.37045999999998</v>
      </c>
      <c r="M47" s="1">
        <v>508.37045999999998</v>
      </c>
      <c r="N47" s="1">
        <v>508.37045999999998</v>
      </c>
      <c r="O47" s="1">
        <v>508.37045999999998</v>
      </c>
      <c r="P47" s="1">
        <v>508.37045999999998</v>
      </c>
      <c r="Q47" s="1">
        <v>508.37045999999998</v>
      </c>
      <c r="R47" s="1">
        <v>508.37045999999998</v>
      </c>
      <c r="S47" s="1">
        <f t="shared" si="0"/>
        <v>2541.8523</v>
      </c>
      <c r="T47" s="1">
        <v>2541.8523</v>
      </c>
    </row>
    <row r="48" spans="1:20" s="56" customFormat="1" ht="30" customHeight="1" x14ac:dyDescent="0.2">
      <c r="A48" s="53" t="s">
        <v>22</v>
      </c>
      <c r="B48" s="57" t="s">
        <v>473</v>
      </c>
      <c r="C48" s="55" t="s">
        <v>2</v>
      </c>
      <c r="D48" s="1">
        <v>0</v>
      </c>
      <c r="E48" s="1">
        <v>0</v>
      </c>
      <c r="F48" s="1">
        <v>0</v>
      </c>
      <c r="G48" s="1">
        <v>0</v>
      </c>
      <c r="H48" s="1" t="s">
        <v>406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f t="shared" si="0"/>
        <v>0</v>
      </c>
      <c r="T48" s="1">
        <v>0</v>
      </c>
    </row>
    <row r="49" spans="1:20" s="56" customFormat="1" ht="26.25" customHeight="1" x14ac:dyDescent="0.2">
      <c r="A49" s="53" t="s">
        <v>24</v>
      </c>
      <c r="B49" s="57" t="s">
        <v>474</v>
      </c>
      <c r="C49" s="55" t="s">
        <v>2</v>
      </c>
      <c r="D49" s="1">
        <v>471.16357989869852</v>
      </c>
      <c r="E49" s="1">
        <v>475.85235999999998</v>
      </c>
      <c r="F49" s="1">
        <v>501.11045999999999</v>
      </c>
      <c r="G49" s="1">
        <v>501.11045999999999</v>
      </c>
      <c r="H49" s="1">
        <v>597.38635302000012</v>
      </c>
      <c r="I49" s="1">
        <v>501.11045999999999</v>
      </c>
      <c r="J49" s="1">
        <v>501.11045999999999</v>
      </c>
      <c r="K49" s="1">
        <v>501.11045999999999</v>
      </c>
      <c r="L49" s="1">
        <v>501.11045999999999</v>
      </c>
      <c r="M49" s="1">
        <v>501.11045999999999</v>
      </c>
      <c r="N49" s="1">
        <v>501.11045999999999</v>
      </c>
      <c r="O49" s="1">
        <v>501.11045999999999</v>
      </c>
      <c r="P49" s="1">
        <v>501.11045999999999</v>
      </c>
      <c r="Q49" s="1">
        <v>501.11045999999999</v>
      </c>
      <c r="R49" s="1">
        <v>501.11045999999999</v>
      </c>
      <c r="S49" s="1">
        <f t="shared" si="0"/>
        <v>2505.5522999999998</v>
      </c>
      <c r="T49" s="1">
        <v>2505.5522999999998</v>
      </c>
    </row>
    <row r="50" spans="1:20" s="56" customFormat="1" ht="42.75" customHeight="1" x14ac:dyDescent="0.2">
      <c r="A50" s="53" t="s">
        <v>37</v>
      </c>
      <c r="B50" s="57" t="s">
        <v>475</v>
      </c>
      <c r="C50" s="55" t="s">
        <v>2</v>
      </c>
      <c r="D50" s="1">
        <v>471.16357989869852</v>
      </c>
      <c r="E50" s="1">
        <v>475.85235999999998</v>
      </c>
      <c r="F50" s="1">
        <v>501.11045999999999</v>
      </c>
      <c r="G50" s="1">
        <v>501.11045999999999</v>
      </c>
      <c r="H50" s="1">
        <v>597.38635302000012</v>
      </c>
      <c r="I50" s="1">
        <v>501.11045999999999</v>
      </c>
      <c r="J50" s="1">
        <v>501.11045999999999</v>
      </c>
      <c r="K50" s="1">
        <v>501.11045999999999</v>
      </c>
      <c r="L50" s="1">
        <v>501.11045999999999</v>
      </c>
      <c r="M50" s="1">
        <v>501.11045999999999</v>
      </c>
      <c r="N50" s="1">
        <v>501.11045999999999</v>
      </c>
      <c r="O50" s="1">
        <v>501.11045999999999</v>
      </c>
      <c r="P50" s="1">
        <v>501.11045999999999</v>
      </c>
      <c r="Q50" s="1">
        <v>501.11045999999999</v>
      </c>
      <c r="R50" s="1">
        <v>501.11045999999999</v>
      </c>
      <c r="S50" s="1">
        <f t="shared" si="0"/>
        <v>2505.5522999999998</v>
      </c>
      <c r="T50" s="1">
        <v>2505.5522999999998</v>
      </c>
    </row>
    <row r="51" spans="1:20" s="56" customFormat="1" ht="35.25" customHeight="1" x14ac:dyDescent="0.2">
      <c r="A51" s="53" t="s">
        <v>39</v>
      </c>
      <c r="B51" s="57" t="s">
        <v>476</v>
      </c>
      <c r="C51" s="55" t="s">
        <v>2</v>
      </c>
      <c r="D51" s="1">
        <v>41.300350000000002</v>
      </c>
      <c r="E51" s="1">
        <v>42.952359999999999</v>
      </c>
      <c r="F51" s="1">
        <v>44.670459999999999</v>
      </c>
      <c r="G51" s="1">
        <v>44.670459999999999</v>
      </c>
      <c r="H51" s="1">
        <v>39.210385799999997</v>
      </c>
      <c r="I51" s="1">
        <v>44.670459999999999</v>
      </c>
      <c r="J51" s="1">
        <v>44.670459999999999</v>
      </c>
      <c r="K51" s="1">
        <v>44.670459999999999</v>
      </c>
      <c r="L51" s="1">
        <v>44.670459999999999</v>
      </c>
      <c r="M51" s="1">
        <v>44.670459999999999</v>
      </c>
      <c r="N51" s="1">
        <v>44.670459999999999</v>
      </c>
      <c r="O51" s="1">
        <v>44.670459999999999</v>
      </c>
      <c r="P51" s="1">
        <v>44.670459999999999</v>
      </c>
      <c r="Q51" s="1">
        <v>44.670459999999999</v>
      </c>
      <c r="R51" s="1">
        <v>44.670459999999999</v>
      </c>
      <c r="S51" s="1">
        <f t="shared" si="0"/>
        <v>223.35229999999999</v>
      </c>
      <c r="T51" s="1">
        <v>223.35229999999999</v>
      </c>
    </row>
    <row r="52" spans="1:20" s="56" customFormat="1" ht="63.75" customHeight="1" x14ac:dyDescent="0.2">
      <c r="A52" s="53" t="s">
        <v>41</v>
      </c>
      <c r="B52" s="57" t="s">
        <v>477</v>
      </c>
      <c r="C52" s="55" t="s">
        <v>2</v>
      </c>
      <c r="D52" s="1">
        <v>429.86322989869853</v>
      </c>
      <c r="E52" s="1">
        <v>432.9</v>
      </c>
      <c r="F52" s="1">
        <v>456.44</v>
      </c>
      <c r="G52" s="1">
        <v>456.44</v>
      </c>
      <c r="H52" s="1">
        <v>558.17596722000008</v>
      </c>
      <c r="I52" s="1">
        <v>456.44</v>
      </c>
      <c r="J52" s="1">
        <v>456.44</v>
      </c>
      <c r="K52" s="1">
        <v>456.44</v>
      </c>
      <c r="L52" s="1">
        <v>456.44</v>
      </c>
      <c r="M52" s="1">
        <v>456.44</v>
      </c>
      <c r="N52" s="1">
        <v>456.44</v>
      </c>
      <c r="O52" s="1">
        <v>456.44</v>
      </c>
      <c r="P52" s="1">
        <v>456.44</v>
      </c>
      <c r="Q52" s="1">
        <v>456.44</v>
      </c>
      <c r="R52" s="1">
        <v>456.44</v>
      </c>
      <c r="S52" s="1">
        <f t="shared" si="0"/>
        <v>2282.1999999999998</v>
      </c>
      <c r="T52" s="1">
        <v>2282.1999999999998</v>
      </c>
    </row>
    <row r="53" spans="1:20" s="56" customFormat="1" ht="63.75" customHeight="1" x14ac:dyDescent="0.2">
      <c r="A53" s="53" t="s">
        <v>38</v>
      </c>
      <c r="B53" s="57" t="s">
        <v>478</v>
      </c>
      <c r="C53" s="55" t="s">
        <v>2</v>
      </c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f t="shared" si="0"/>
        <v>0</v>
      </c>
      <c r="T53" s="1">
        <v>0</v>
      </c>
    </row>
    <row r="54" spans="1:20" s="56" customFormat="1" ht="63.75" customHeight="1" x14ac:dyDescent="0.2">
      <c r="A54" s="53" t="s">
        <v>25</v>
      </c>
      <c r="B54" s="57" t="s">
        <v>479</v>
      </c>
      <c r="C54" s="55" t="s">
        <v>2</v>
      </c>
      <c r="D54" s="1">
        <v>6.85</v>
      </c>
      <c r="E54" s="1">
        <v>7.05</v>
      </c>
      <c r="F54" s="1">
        <v>7.26</v>
      </c>
      <c r="G54" s="1">
        <v>7.26</v>
      </c>
      <c r="H54" s="1">
        <v>8.699284310000003</v>
      </c>
      <c r="I54" s="1">
        <v>7.26</v>
      </c>
      <c r="J54" s="1">
        <v>7.26</v>
      </c>
      <c r="K54" s="1">
        <v>7.26</v>
      </c>
      <c r="L54" s="1">
        <v>7.26</v>
      </c>
      <c r="M54" s="1">
        <v>7.26</v>
      </c>
      <c r="N54" s="1">
        <v>7.26</v>
      </c>
      <c r="O54" s="1">
        <v>7.26</v>
      </c>
      <c r="P54" s="1">
        <v>7.26</v>
      </c>
      <c r="Q54" s="1">
        <v>7.26</v>
      </c>
      <c r="R54" s="1">
        <v>7.26</v>
      </c>
      <c r="S54" s="1">
        <f t="shared" si="0"/>
        <v>36.299999999999997</v>
      </c>
      <c r="T54" s="1">
        <v>36.299999999999997</v>
      </c>
    </row>
    <row r="55" spans="1:20" s="56" customFormat="1" ht="63.75" customHeight="1" x14ac:dyDescent="0.2">
      <c r="A55" s="53" t="s">
        <v>42</v>
      </c>
      <c r="B55" s="57" t="s">
        <v>480</v>
      </c>
      <c r="C55" s="55" t="s">
        <v>2</v>
      </c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f t="shared" si="0"/>
        <v>0</v>
      </c>
      <c r="T55" s="1">
        <v>0</v>
      </c>
    </row>
    <row r="56" spans="1:20" s="56" customFormat="1" ht="63.75" customHeight="1" x14ac:dyDescent="0.2">
      <c r="A56" s="53" t="s">
        <v>43</v>
      </c>
      <c r="B56" s="57" t="s">
        <v>481</v>
      </c>
      <c r="C56" s="55" t="s">
        <v>2</v>
      </c>
      <c r="D56" s="1">
        <v>45.81</v>
      </c>
      <c r="E56" s="1">
        <v>47.76</v>
      </c>
      <c r="F56" s="1">
        <v>49.76</v>
      </c>
      <c r="G56" s="1">
        <v>49.76</v>
      </c>
      <c r="H56" s="1">
        <v>321.08669325999995</v>
      </c>
      <c r="I56" s="1">
        <v>49.76</v>
      </c>
      <c r="J56" s="1">
        <v>49.76</v>
      </c>
      <c r="K56" s="1">
        <v>49.76</v>
      </c>
      <c r="L56" s="1">
        <v>49.76</v>
      </c>
      <c r="M56" s="1">
        <v>49.76</v>
      </c>
      <c r="N56" s="1">
        <v>49.76</v>
      </c>
      <c r="O56" s="1">
        <v>49.76</v>
      </c>
      <c r="P56" s="1">
        <v>49.76</v>
      </c>
      <c r="Q56" s="1">
        <v>49.76</v>
      </c>
      <c r="R56" s="1">
        <v>49.76</v>
      </c>
      <c r="S56" s="1">
        <f t="shared" si="0"/>
        <v>248.79999999999998</v>
      </c>
      <c r="T56" s="1">
        <v>248.79999999999998</v>
      </c>
    </row>
    <row r="57" spans="1:20" s="56" customFormat="1" ht="63.75" customHeight="1" x14ac:dyDescent="0.2">
      <c r="A57" s="53" t="s">
        <v>44</v>
      </c>
      <c r="B57" s="57" t="s">
        <v>482</v>
      </c>
      <c r="C57" s="55" t="s">
        <v>2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f t="shared" si="0"/>
        <v>0</v>
      </c>
      <c r="T57" s="1">
        <v>0</v>
      </c>
    </row>
    <row r="58" spans="1:20" s="56" customFormat="1" ht="63.75" customHeight="1" x14ac:dyDescent="0.2">
      <c r="A58" s="53" t="s">
        <v>45</v>
      </c>
      <c r="B58" s="57" t="s">
        <v>483</v>
      </c>
      <c r="C58" s="55" t="s">
        <v>2</v>
      </c>
      <c r="D58" s="1">
        <v>45.81</v>
      </c>
      <c r="E58" s="1">
        <v>47.76</v>
      </c>
      <c r="F58" s="1">
        <v>49.76</v>
      </c>
      <c r="G58" s="1">
        <v>49.76</v>
      </c>
      <c r="H58" s="1" t="s">
        <v>298</v>
      </c>
      <c r="I58" s="1">
        <v>49.76</v>
      </c>
      <c r="J58" s="1">
        <v>49.76</v>
      </c>
      <c r="K58" s="1">
        <v>49.76</v>
      </c>
      <c r="L58" s="1">
        <v>49.76</v>
      </c>
      <c r="M58" s="1">
        <v>49.76</v>
      </c>
      <c r="N58" s="1">
        <v>49.76</v>
      </c>
      <c r="O58" s="1">
        <v>49.76</v>
      </c>
      <c r="P58" s="1">
        <v>49.76</v>
      </c>
      <c r="Q58" s="1">
        <v>49.76</v>
      </c>
      <c r="R58" s="1">
        <v>49.76</v>
      </c>
      <c r="S58" s="1">
        <f t="shared" si="0"/>
        <v>248.79999999999998</v>
      </c>
      <c r="T58" s="1">
        <v>248.79999999999998</v>
      </c>
    </row>
    <row r="59" spans="1:20" s="56" customFormat="1" ht="63.75" customHeight="1" x14ac:dyDescent="0.2">
      <c r="A59" s="53" t="s">
        <v>46</v>
      </c>
      <c r="B59" s="57" t="s">
        <v>484</v>
      </c>
      <c r="C59" s="55" t="s">
        <v>2</v>
      </c>
      <c r="D59" s="1">
        <v>0</v>
      </c>
      <c r="E59" s="1">
        <v>0</v>
      </c>
      <c r="F59" s="1">
        <v>0</v>
      </c>
      <c r="G59" s="1">
        <v>0</v>
      </c>
      <c r="H59" s="1" t="s">
        <v>298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f t="shared" ref="S59:S61" si="3">SUM(I59+K59+M59+O59+Q59)</f>
        <v>0</v>
      </c>
      <c r="T59" s="1">
        <v>0</v>
      </c>
    </row>
    <row r="60" spans="1:20" s="56" customFormat="1" ht="63.75" customHeight="1" x14ac:dyDescent="0.2">
      <c r="A60" s="53" t="s">
        <v>47</v>
      </c>
      <c r="B60" s="57" t="s">
        <v>485</v>
      </c>
      <c r="C60" s="55" t="s">
        <v>2</v>
      </c>
      <c r="D60" s="1">
        <v>0</v>
      </c>
      <c r="E60" s="1">
        <v>0</v>
      </c>
      <c r="F60" s="1">
        <v>0</v>
      </c>
      <c r="G60" s="1">
        <v>0</v>
      </c>
      <c r="H60" s="1">
        <v>320.53791825999997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f t="shared" si="3"/>
        <v>0</v>
      </c>
      <c r="T60" s="1">
        <v>0</v>
      </c>
    </row>
    <row r="61" spans="1:20" s="56" customFormat="1" ht="63.75" customHeight="1" x14ac:dyDescent="0.2">
      <c r="A61" s="53" t="s">
        <v>48</v>
      </c>
      <c r="B61" s="57" t="s">
        <v>486</v>
      </c>
      <c r="C61" s="55" t="s">
        <v>2</v>
      </c>
      <c r="D61" s="1">
        <v>0</v>
      </c>
      <c r="E61" s="1">
        <v>0</v>
      </c>
      <c r="F61" s="1">
        <v>0</v>
      </c>
      <c r="G61" s="1">
        <v>0</v>
      </c>
      <c r="H61" s="1">
        <v>0.54877500000000001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f t="shared" si="3"/>
        <v>0</v>
      </c>
      <c r="T61" s="1">
        <v>0</v>
      </c>
    </row>
    <row r="62" spans="1:20" s="56" customFormat="1" ht="63.75" customHeight="1" x14ac:dyDescent="0.2">
      <c r="A62" s="53" t="s">
        <v>49</v>
      </c>
      <c r="B62" s="57" t="s">
        <v>487</v>
      </c>
      <c r="C62" s="55" t="s">
        <v>2</v>
      </c>
      <c r="D62" s="1">
        <v>52.8</v>
      </c>
      <c r="E62" s="1">
        <v>56.61</v>
      </c>
      <c r="F62" s="1">
        <v>59.89</v>
      </c>
      <c r="G62" s="1">
        <v>59.89</v>
      </c>
      <c r="H62" s="1">
        <v>56.323182010000004</v>
      </c>
      <c r="I62" s="1">
        <v>59.89</v>
      </c>
      <c r="J62" s="1">
        <v>59.89</v>
      </c>
      <c r="K62" s="1">
        <v>59.89</v>
      </c>
      <c r="L62" s="1">
        <v>59.89</v>
      </c>
      <c r="M62" s="1">
        <v>59.89</v>
      </c>
      <c r="N62" s="1">
        <v>59.89</v>
      </c>
      <c r="O62" s="1">
        <v>59.89</v>
      </c>
      <c r="P62" s="1">
        <v>59.89</v>
      </c>
      <c r="Q62" s="1">
        <v>59.89</v>
      </c>
      <c r="R62" s="1">
        <v>59.89</v>
      </c>
      <c r="S62" s="1">
        <f t="shared" ref="S62:S64" si="4">SUM(I62+K62+M62+O62+Q62)</f>
        <v>299.45</v>
      </c>
      <c r="T62" s="1">
        <v>299.45</v>
      </c>
    </row>
    <row r="63" spans="1:20" s="56" customFormat="1" ht="63.75" customHeight="1" x14ac:dyDescent="0.2">
      <c r="A63" s="53" t="s">
        <v>50</v>
      </c>
      <c r="B63" s="57" t="s">
        <v>488</v>
      </c>
      <c r="C63" s="55" t="s">
        <v>2</v>
      </c>
      <c r="D63" s="1">
        <f>SUM(D64:D68)</f>
        <v>218.80199999999999</v>
      </c>
      <c r="E63" s="1">
        <f t="shared" ref="E63:G63" si="5">SUM(E64:E68)</f>
        <v>226.35375311396652</v>
      </c>
      <c r="F63" s="1">
        <f t="shared" si="5"/>
        <v>243.12778092054157</v>
      </c>
      <c r="G63" s="1">
        <f t="shared" si="5"/>
        <v>243.12778092054157</v>
      </c>
      <c r="H63" s="1">
        <v>201.35244067999909</v>
      </c>
      <c r="I63" s="1">
        <f>SUM(I64:I68)</f>
        <v>243.12778092054157</v>
      </c>
      <c r="J63" s="1">
        <v>243.12778092054157</v>
      </c>
      <c r="K63" s="1">
        <v>243.12778092054157</v>
      </c>
      <c r="L63" s="1">
        <v>243.12778092054157</v>
      </c>
      <c r="M63" s="1">
        <v>243.12778092054157</v>
      </c>
      <c r="N63" s="1">
        <v>243.12778092054157</v>
      </c>
      <c r="O63" s="1"/>
      <c r="P63" s="1"/>
      <c r="Q63" s="1"/>
      <c r="R63" s="1"/>
      <c r="S63" s="1">
        <f t="shared" si="4"/>
        <v>729.3833427616247</v>
      </c>
      <c r="T63" s="1">
        <v>729.3833427616247</v>
      </c>
    </row>
    <row r="64" spans="1:20" s="56" customFormat="1" ht="63.75" customHeight="1" x14ac:dyDescent="0.2">
      <c r="A64" s="53" t="s">
        <v>407</v>
      </c>
      <c r="B64" s="57" t="s">
        <v>489</v>
      </c>
      <c r="C64" s="55" t="s">
        <v>2</v>
      </c>
      <c r="D64" s="1">
        <v>218.80199999999999</v>
      </c>
      <c r="E64" s="1">
        <v>226.35375311396652</v>
      </c>
      <c r="F64" s="1">
        <v>243.12778092054157</v>
      </c>
      <c r="G64" s="1">
        <v>243.12778092054157</v>
      </c>
      <c r="H64" s="1">
        <v>201.35244067999909</v>
      </c>
      <c r="I64" s="1">
        <v>243.12778092054157</v>
      </c>
      <c r="J64" s="1">
        <v>243.12778092054157</v>
      </c>
      <c r="K64" s="1">
        <v>243.12778092054157</v>
      </c>
      <c r="L64" s="1">
        <v>243.12778092054157</v>
      </c>
      <c r="M64" s="1">
        <v>243.12778092054157</v>
      </c>
      <c r="N64" s="1">
        <v>243.12778092054157</v>
      </c>
      <c r="O64" s="1">
        <v>243.12778092054157</v>
      </c>
      <c r="P64" s="1">
        <v>243.12778092054157</v>
      </c>
      <c r="Q64" s="1">
        <v>243.12778092054157</v>
      </c>
      <c r="R64" s="1">
        <v>243.12778092054157</v>
      </c>
      <c r="S64" s="1">
        <f t="shared" si="4"/>
        <v>1215.638904602708</v>
      </c>
      <c r="T64" s="1">
        <v>1215.638904602708</v>
      </c>
    </row>
    <row r="65" spans="1:21" s="56" customFormat="1" ht="63.75" customHeight="1" x14ac:dyDescent="0.2">
      <c r="A65" s="53" t="s">
        <v>408</v>
      </c>
      <c r="B65" s="57" t="s">
        <v>490</v>
      </c>
      <c r="C65" s="55" t="s">
        <v>2</v>
      </c>
      <c r="D65" s="1" t="s">
        <v>298</v>
      </c>
      <c r="E65" s="1" t="s">
        <v>298</v>
      </c>
      <c r="F65" s="1" t="s">
        <v>298</v>
      </c>
      <c r="G65" s="1" t="s">
        <v>298</v>
      </c>
      <c r="H65" s="1" t="s">
        <v>298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f t="shared" ref="S65:S67" si="6">SUM(I65+K65+M65+O65+Q65)</f>
        <v>0</v>
      </c>
      <c r="T65" s="1">
        <v>0</v>
      </c>
    </row>
    <row r="66" spans="1:21" s="56" customFormat="1" ht="63.75" customHeight="1" x14ac:dyDescent="0.2">
      <c r="A66" s="53" t="s">
        <v>409</v>
      </c>
      <c r="B66" s="57" t="s">
        <v>491</v>
      </c>
      <c r="C66" s="55" t="s">
        <v>2</v>
      </c>
      <c r="D66" s="1" t="s">
        <v>298</v>
      </c>
      <c r="E66" s="1" t="s">
        <v>298</v>
      </c>
      <c r="F66" s="1" t="s">
        <v>298</v>
      </c>
      <c r="G66" s="1" t="s">
        <v>298</v>
      </c>
      <c r="H66" s="1" t="s">
        <v>298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f t="shared" si="6"/>
        <v>0</v>
      </c>
      <c r="T66" s="1">
        <v>0</v>
      </c>
    </row>
    <row r="67" spans="1:21" s="56" customFormat="1" ht="63.75" customHeight="1" x14ac:dyDescent="0.2">
      <c r="A67" s="53" t="s">
        <v>410</v>
      </c>
      <c r="B67" s="57" t="s">
        <v>492</v>
      </c>
      <c r="C67" s="55" t="s">
        <v>2</v>
      </c>
      <c r="D67" s="1" t="s">
        <v>298</v>
      </c>
      <c r="E67" s="1" t="s">
        <v>298</v>
      </c>
      <c r="F67" s="1" t="s">
        <v>298</v>
      </c>
      <c r="G67" s="1" t="s">
        <v>298</v>
      </c>
      <c r="H67" s="1" t="s">
        <v>298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f t="shared" si="6"/>
        <v>0</v>
      </c>
      <c r="T67" s="1">
        <v>0</v>
      </c>
    </row>
    <row r="68" spans="1:21" s="56" customFormat="1" ht="63.75" customHeight="1" x14ac:dyDescent="0.2">
      <c r="A68" s="53" t="s">
        <v>411</v>
      </c>
      <c r="B68" s="57" t="s">
        <v>493</v>
      </c>
      <c r="C68" s="55" t="s">
        <v>2</v>
      </c>
      <c r="D68" s="1" t="s">
        <v>298</v>
      </c>
      <c r="E68" s="1" t="s">
        <v>298</v>
      </c>
      <c r="F68" s="1" t="s">
        <v>298</v>
      </c>
      <c r="G68" s="1" t="s">
        <v>298</v>
      </c>
      <c r="H68" s="1" t="s">
        <v>298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f t="shared" ref="S68:S103" si="7">SUM(I68+K68+M68+O68+Q68)</f>
        <v>0</v>
      </c>
      <c r="T68" s="1">
        <v>0</v>
      </c>
    </row>
    <row r="69" spans="1:21" s="56" customFormat="1" ht="63.75" customHeight="1" x14ac:dyDescent="0.2">
      <c r="A69" s="53" t="s">
        <v>51</v>
      </c>
      <c r="B69" s="57" t="s">
        <v>494</v>
      </c>
      <c r="C69" s="55" t="s">
        <v>2</v>
      </c>
      <c r="D69" s="1">
        <f>SUM(D70:D71)</f>
        <v>14.003772138859855</v>
      </c>
      <c r="E69" s="1">
        <f t="shared" ref="E69:S69" si="8">SUM(E70:E71)</f>
        <v>14.479672000000001</v>
      </c>
      <c r="F69" s="1">
        <f t="shared" si="8"/>
        <v>15.536671999999999</v>
      </c>
      <c r="G69" s="1">
        <f t="shared" si="8"/>
        <v>15.536671999999999</v>
      </c>
      <c r="H69" s="1">
        <v>11.001214989999999</v>
      </c>
      <c r="I69" s="1">
        <f t="shared" si="8"/>
        <v>15.536671999999999</v>
      </c>
      <c r="J69" s="1">
        <v>15.536671999999999</v>
      </c>
      <c r="K69" s="1">
        <f t="shared" si="8"/>
        <v>15.536671999999999</v>
      </c>
      <c r="L69" s="1">
        <v>15.536671999999999</v>
      </c>
      <c r="M69" s="1">
        <f t="shared" si="8"/>
        <v>15.536671999999999</v>
      </c>
      <c r="N69" s="1">
        <v>15.536671999999999</v>
      </c>
      <c r="O69" s="1">
        <f t="shared" si="8"/>
        <v>15.536671999999999</v>
      </c>
      <c r="P69" s="1">
        <v>15.536671999999999</v>
      </c>
      <c r="Q69" s="1">
        <f t="shared" si="8"/>
        <v>15.536671999999999</v>
      </c>
      <c r="R69" s="1">
        <v>15.536671999999999</v>
      </c>
      <c r="S69" s="1">
        <f t="shared" si="8"/>
        <v>77.683359999999993</v>
      </c>
      <c r="T69" s="1">
        <v>77.683359999999993</v>
      </c>
    </row>
    <row r="70" spans="1:21" s="56" customFormat="1" ht="63.75" customHeight="1" x14ac:dyDescent="0.2">
      <c r="A70" s="53" t="s">
        <v>52</v>
      </c>
      <c r="B70" s="57" t="s">
        <v>495</v>
      </c>
      <c r="C70" s="55" t="s">
        <v>2</v>
      </c>
      <c r="D70" s="1">
        <v>13.757713138859854</v>
      </c>
      <c r="E70" s="1">
        <v>14.233000000000001</v>
      </c>
      <c r="F70" s="1">
        <v>15.288</v>
      </c>
      <c r="G70" s="1">
        <v>15.288</v>
      </c>
      <c r="H70" s="1">
        <v>10.665929999999999</v>
      </c>
      <c r="I70" s="1">
        <v>15.288</v>
      </c>
      <c r="J70" s="1">
        <v>15.288</v>
      </c>
      <c r="K70" s="1">
        <v>15.288</v>
      </c>
      <c r="L70" s="1">
        <v>15.288</v>
      </c>
      <c r="M70" s="1">
        <v>15.288</v>
      </c>
      <c r="N70" s="1">
        <v>15.288</v>
      </c>
      <c r="O70" s="1">
        <v>15.288</v>
      </c>
      <c r="P70" s="1">
        <v>15.288</v>
      </c>
      <c r="Q70" s="1">
        <v>15.288</v>
      </c>
      <c r="R70" s="1">
        <v>15.288</v>
      </c>
      <c r="S70" s="1">
        <f t="shared" si="7"/>
        <v>76.44</v>
      </c>
      <c r="T70" s="1">
        <v>76.44</v>
      </c>
    </row>
    <row r="71" spans="1:21" s="56" customFormat="1" ht="63.75" customHeight="1" x14ac:dyDescent="0.2">
      <c r="A71" s="53" t="s">
        <v>53</v>
      </c>
      <c r="B71" s="57" t="s">
        <v>496</v>
      </c>
      <c r="C71" s="55" t="s">
        <v>2</v>
      </c>
      <c r="D71" s="1">
        <v>0.246059</v>
      </c>
      <c r="E71" s="1">
        <v>0.246672</v>
      </c>
      <c r="F71" s="1">
        <v>0.248672</v>
      </c>
      <c r="G71" s="1">
        <v>0.248672</v>
      </c>
      <c r="H71" s="1">
        <v>0.33528499</v>
      </c>
      <c r="I71" s="1">
        <v>0.248672</v>
      </c>
      <c r="J71" s="1">
        <v>0.248672</v>
      </c>
      <c r="K71" s="1">
        <v>0.248672</v>
      </c>
      <c r="L71" s="1">
        <v>0.248672</v>
      </c>
      <c r="M71" s="1">
        <v>0.248672</v>
      </c>
      <c r="N71" s="1">
        <v>0.248672</v>
      </c>
      <c r="O71" s="1">
        <v>0.248672</v>
      </c>
      <c r="P71" s="1">
        <v>0.248672</v>
      </c>
      <c r="Q71" s="1">
        <v>0.248672</v>
      </c>
      <c r="R71" s="1">
        <v>0.248672</v>
      </c>
      <c r="S71" s="1">
        <f t="shared" si="7"/>
        <v>1.24336</v>
      </c>
      <c r="T71" s="1">
        <v>1.24336</v>
      </c>
    </row>
    <row r="72" spans="1:21" s="56" customFormat="1" ht="63.75" customHeight="1" x14ac:dyDescent="0.2">
      <c r="A72" s="53" t="s">
        <v>54</v>
      </c>
      <c r="B72" s="57" t="s">
        <v>497</v>
      </c>
      <c r="C72" s="55" t="s">
        <v>2</v>
      </c>
      <c r="D72" s="1">
        <v>20.525226480000001</v>
      </c>
      <c r="E72" s="1">
        <v>20.72522648</v>
      </c>
      <c r="F72" s="1">
        <v>20.825226480000001</v>
      </c>
      <c r="G72" s="1">
        <v>20.825226480000001</v>
      </c>
      <c r="H72" s="1">
        <v>23.38667006</v>
      </c>
      <c r="I72" s="1">
        <v>20.825226480000001</v>
      </c>
      <c r="J72" s="1">
        <v>20.825226480000001</v>
      </c>
      <c r="K72" s="1">
        <v>20.825226480000001</v>
      </c>
      <c r="L72" s="1">
        <v>20.825226480000001</v>
      </c>
      <c r="M72" s="1">
        <v>20.825226480000001</v>
      </c>
      <c r="N72" s="1">
        <v>20.825226480000001</v>
      </c>
      <c r="O72" s="1">
        <v>20.825226480000001</v>
      </c>
      <c r="P72" s="1">
        <v>20.825226480000001</v>
      </c>
      <c r="Q72" s="1">
        <v>20.825226480000001</v>
      </c>
      <c r="R72" s="1">
        <v>20.825226480000001</v>
      </c>
      <c r="S72" s="1">
        <f t="shared" si="7"/>
        <v>104.1261324</v>
      </c>
      <c r="T72" s="1">
        <v>104.1261324</v>
      </c>
    </row>
    <row r="73" spans="1:21" s="56" customFormat="1" ht="63.75" customHeight="1" x14ac:dyDescent="0.2">
      <c r="A73" s="53" t="s">
        <v>55</v>
      </c>
      <c r="B73" s="57" t="s">
        <v>498</v>
      </c>
      <c r="C73" s="55" t="s">
        <v>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</row>
    <row r="74" spans="1:21" s="56" customFormat="1" ht="63.75" customHeight="1" x14ac:dyDescent="0.2">
      <c r="A74" s="53" t="s">
        <v>56</v>
      </c>
      <c r="B74" s="57" t="s">
        <v>499</v>
      </c>
      <c r="C74" s="55" t="s">
        <v>2</v>
      </c>
      <c r="D74" s="1">
        <v>15.525226480000001</v>
      </c>
      <c r="E74" s="1">
        <v>15.525226480000001</v>
      </c>
      <c r="F74" s="1">
        <v>15.525226480000001</v>
      </c>
      <c r="G74" s="1">
        <v>15.525226480000001</v>
      </c>
      <c r="H74" s="58">
        <v>16.514655660000003</v>
      </c>
      <c r="I74" s="1">
        <v>15.525226480000001</v>
      </c>
      <c r="J74" s="1">
        <v>15.525226480000001</v>
      </c>
      <c r="K74" s="1">
        <v>15.525226480000001</v>
      </c>
      <c r="L74" s="1">
        <v>15.525226480000001</v>
      </c>
      <c r="M74" s="1">
        <v>15.525226480000001</v>
      </c>
      <c r="N74" s="1">
        <v>15.525226480000001</v>
      </c>
      <c r="O74" s="1">
        <v>15.525226480000001</v>
      </c>
      <c r="P74" s="1">
        <v>15.525226480000001</v>
      </c>
      <c r="Q74" s="1">
        <v>15.525226480000001</v>
      </c>
      <c r="R74" s="1">
        <v>15.525226480000001</v>
      </c>
      <c r="S74" s="1">
        <f t="shared" si="7"/>
        <v>77.626132400000003</v>
      </c>
      <c r="T74" s="1">
        <v>77.626132400000003</v>
      </c>
    </row>
    <row r="75" spans="1:21" s="56" customFormat="1" ht="63.75" customHeight="1" x14ac:dyDescent="0.2">
      <c r="A75" s="53" t="s">
        <v>57</v>
      </c>
      <c r="B75" s="57" t="s">
        <v>500</v>
      </c>
      <c r="C75" s="55" t="s">
        <v>2</v>
      </c>
      <c r="D75" s="1">
        <v>5</v>
      </c>
      <c r="E75" s="1">
        <v>5.2</v>
      </c>
      <c r="F75" s="1">
        <v>5.3</v>
      </c>
      <c r="G75" s="1">
        <v>5.3</v>
      </c>
      <c r="H75" s="58">
        <v>6.8720143999999976</v>
      </c>
      <c r="I75" s="1">
        <v>5.3</v>
      </c>
      <c r="J75" s="1">
        <v>5.3</v>
      </c>
      <c r="K75" s="1">
        <v>5.3</v>
      </c>
      <c r="L75" s="1">
        <v>5.3</v>
      </c>
      <c r="M75" s="1">
        <v>5.3</v>
      </c>
      <c r="N75" s="1">
        <v>5.3</v>
      </c>
      <c r="O75" s="1">
        <v>5.3</v>
      </c>
      <c r="P75" s="1">
        <v>5.3</v>
      </c>
      <c r="Q75" s="1">
        <v>5.3</v>
      </c>
      <c r="R75" s="1">
        <v>5.3</v>
      </c>
      <c r="S75" s="1">
        <f t="shared" si="7"/>
        <v>26.5</v>
      </c>
      <c r="T75" s="1">
        <v>26.5</v>
      </c>
    </row>
    <row r="76" spans="1:21" s="56" customFormat="1" ht="63.75" customHeight="1" x14ac:dyDescent="0.2">
      <c r="A76" s="53" t="s">
        <v>58</v>
      </c>
      <c r="B76" s="57" t="s">
        <v>501</v>
      </c>
      <c r="C76" s="55" t="s">
        <v>298</v>
      </c>
      <c r="D76" s="1">
        <v>30.75</v>
      </c>
      <c r="E76" s="1">
        <v>31.39</v>
      </c>
      <c r="F76" s="1">
        <v>31.61</v>
      </c>
      <c r="G76" s="1">
        <v>31.61</v>
      </c>
      <c r="H76" s="58">
        <v>79.813850369999997</v>
      </c>
      <c r="I76" s="1">
        <v>31.61</v>
      </c>
      <c r="J76" s="1">
        <v>31.61</v>
      </c>
      <c r="K76" s="1">
        <v>31.61</v>
      </c>
      <c r="L76" s="1">
        <v>31.61</v>
      </c>
      <c r="M76" s="1">
        <v>31.61</v>
      </c>
      <c r="N76" s="1">
        <v>31.61</v>
      </c>
      <c r="O76" s="1">
        <v>31.61</v>
      </c>
      <c r="P76" s="1">
        <v>31.61</v>
      </c>
      <c r="Q76" s="1">
        <v>31.61</v>
      </c>
      <c r="R76" s="1">
        <v>31.61</v>
      </c>
      <c r="S76" s="1">
        <f t="shared" si="7"/>
        <v>158.05000000000001</v>
      </c>
      <c r="T76" s="1">
        <v>158.05000000000001</v>
      </c>
      <c r="U76" s="59" t="s">
        <v>455</v>
      </c>
    </row>
    <row r="77" spans="1:21" s="56" customFormat="1" ht="63.75" customHeight="1" x14ac:dyDescent="0.2">
      <c r="A77" s="53" t="s">
        <v>59</v>
      </c>
      <c r="B77" s="57" t="s">
        <v>502</v>
      </c>
      <c r="C77" s="55" t="s">
        <v>2</v>
      </c>
      <c r="D77" s="1">
        <v>20</v>
      </c>
      <c r="E77" s="1">
        <v>20</v>
      </c>
      <c r="F77" s="1">
        <v>20</v>
      </c>
      <c r="G77" s="1">
        <v>20</v>
      </c>
      <c r="H77" s="58">
        <v>74.094728619999998</v>
      </c>
      <c r="I77" s="1">
        <v>20</v>
      </c>
      <c r="J77" s="1">
        <v>20</v>
      </c>
      <c r="K77" s="1">
        <v>20</v>
      </c>
      <c r="L77" s="1">
        <v>20</v>
      </c>
      <c r="M77" s="1">
        <v>20</v>
      </c>
      <c r="N77" s="1">
        <v>20</v>
      </c>
      <c r="O77" s="1">
        <v>20</v>
      </c>
      <c r="P77" s="1">
        <v>20</v>
      </c>
      <c r="Q77" s="1">
        <v>20</v>
      </c>
      <c r="R77" s="1">
        <v>20</v>
      </c>
      <c r="S77" s="1">
        <f t="shared" si="7"/>
        <v>100</v>
      </c>
      <c r="T77" s="1">
        <v>100</v>
      </c>
    </row>
    <row r="78" spans="1:21" s="56" customFormat="1" ht="63.75" customHeight="1" x14ac:dyDescent="0.2">
      <c r="A78" s="53" t="s">
        <v>60</v>
      </c>
      <c r="B78" s="57" t="s">
        <v>503</v>
      </c>
      <c r="C78" s="55" t="s">
        <v>2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f t="shared" si="7"/>
        <v>0</v>
      </c>
      <c r="T78" s="1">
        <v>0</v>
      </c>
    </row>
    <row r="79" spans="1:21" s="56" customFormat="1" ht="63.75" customHeight="1" x14ac:dyDescent="0.2">
      <c r="A79" s="53" t="s">
        <v>61</v>
      </c>
      <c r="B79" s="57" t="s">
        <v>504</v>
      </c>
      <c r="C79" s="55" t="s">
        <v>2</v>
      </c>
      <c r="D79" s="1">
        <v>10.75</v>
      </c>
      <c r="E79" s="1">
        <v>11.39</v>
      </c>
      <c r="F79" s="1">
        <v>11.61</v>
      </c>
      <c r="G79" s="1">
        <v>11.61</v>
      </c>
      <c r="H79" s="1">
        <v>5.7191217499999984</v>
      </c>
      <c r="I79" s="1">
        <v>11.61</v>
      </c>
      <c r="J79" s="1">
        <v>11.61</v>
      </c>
      <c r="K79" s="1">
        <v>11.61</v>
      </c>
      <c r="L79" s="1">
        <v>11.61</v>
      </c>
      <c r="M79" s="1">
        <v>11.61</v>
      </c>
      <c r="N79" s="1">
        <v>11.61</v>
      </c>
      <c r="O79" s="1">
        <v>11.61</v>
      </c>
      <c r="P79" s="1">
        <v>11.61</v>
      </c>
      <c r="Q79" s="1">
        <v>11.61</v>
      </c>
      <c r="R79" s="1">
        <v>11.61</v>
      </c>
      <c r="S79" s="1">
        <f t="shared" si="7"/>
        <v>58.05</v>
      </c>
      <c r="T79" s="1">
        <v>58.05</v>
      </c>
    </row>
    <row r="80" spans="1:21" s="56" customFormat="1" ht="63.75" customHeight="1" x14ac:dyDescent="0.2">
      <c r="A80" s="53" t="s">
        <v>62</v>
      </c>
      <c r="B80" s="57" t="s">
        <v>505</v>
      </c>
      <c r="C80" s="55" t="s">
        <v>2</v>
      </c>
      <c r="D80" s="1">
        <v>54.959740451536391</v>
      </c>
      <c r="E80" s="1">
        <v>-1.9119371500000852</v>
      </c>
      <c r="F80" s="1">
        <v>183.27054000000021</v>
      </c>
      <c r="G80" s="1">
        <v>717.779</v>
      </c>
      <c r="H80" s="1">
        <v>239.26179683000086</v>
      </c>
      <c r="I80" s="1">
        <v>183.27054000000021</v>
      </c>
      <c r="J80" s="1">
        <v>183.27054000000021</v>
      </c>
      <c r="K80" s="1">
        <v>183.27054000000021</v>
      </c>
      <c r="L80" s="1">
        <v>183.27054000000021</v>
      </c>
      <c r="M80" s="1">
        <v>183.27054000000021</v>
      </c>
      <c r="N80" s="1">
        <v>183.27054000000021</v>
      </c>
      <c r="O80" s="1">
        <v>183.27054000000021</v>
      </c>
      <c r="P80" s="1">
        <v>183.27054000000021</v>
      </c>
      <c r="Q80" s="1">
        <v>183.27054000000021</v>
      </c>
      <c r="R80" s="1">
        <v>183.27054000000021</v>
      </c>
      <c r="S80" s="1">
        <f t="shared" si="7"/>
        <v>916.35270000000105</v>
      </c>
      <c r="T80" s="1">
        <v>916.35270000000105</v>
      </c>
    </row>
    <row r="81" spans="1:20" s="56" customFormat="1" ht="63.75" customHeight="1" x14ac:dyDescent="0.2">
      <c r="A81" s="53" t="s">
        <v>63</v>
      </c>
      <c r="B81" s="57" t="s">
        <v>457</v>
      </c>
      <c r="C81" s="55" t="s">
        <v>2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f t="shared" si="7"/>
        <v>0</v>
      </c>
      <c r="T81" s="1">
        <v>0</v>
      </c>
    </row>
    <row r="82" spans="1:20" s="56" customFormat="1" ht="63.75" customHeight="1" x14ac:dyDescent="0.2">
      <c r="A82" s="53" t="s">
        <v>64</v>
      </c>
      <c r="B82" s="57" t="s">
        <v>458</v>
      </c>
      <c r="C82" s="55" t="s">
        <v>2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f t="shared" si="7"/>
        <v>0</v>
      </c>
      <c r="T82" s="1">
        <v>0</v>
      </c>
    </row>
    <row r="83" spans="1:20" s="56" customFormat="1" ht="63.75" customHeight="1" x14ac:dyDescent="0.2">
      <c r="A83" s="53" t="s">
        <v>65</v>
      </c>
      <c r="B83" s="57" t="s">
        <v>459</v>
      </c>
      <c r="C83" s="55" t="s">
        <v>2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f t="shared" si="7"/>
        <v>0</v>
      </c>
      <c r="T83" s="1">
        <v>0</v>
      </c>
    </row>
    <row r="84" spans="1:20" s="56" customFormat="1" ht="63.75" customHeight="1" x14ac:dyDescent="0.2">
      <c r="A84" s="53" t="s">
        <v>66</v>
      </c>
      <c r="B84" s="57" t="s">
        <v>460</v>
      </c>
      <c r="C84" s="55" t="s">
        <v>2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f t="shared" si="7"/>
        <v>0</v>
      </c>
      <c r="T84" s="1">
        <v>0</v>
      </c>
    </row>
    <row r="85" spans="1:20" s="56" customFormat="1" ht="63.75" customHeight="1" x14ac:dyDescent="0.2">
      <c r="A85" s="53" t="s">
        <v>67</v>
      </c>
      <c r="B85" s="57" t="s">
        <v>461</v>
      </c>
      <c r="C85" s="55" t="s">
        <v>2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f t="shared" si="7"/>
        <v>0</v>
      </c>
      <c r="T85" s="1">
        <v>0</v>
      </c>
    </row>
    <row r="86" spans="1:20" s="56" customFormat="1" ht="63.75" customHeight="1" x14ac:dyDescent="0.2">
      <c r="A86" s="53" t="s">
        <v>68</v>
      </c>
      <c r="B86" s="57" t="s">
        <v>462</v>
      </c>
      <c r="C86" s="55" t="s">
        <v>2</v>
      </c>
      <c r="D86" s="1">
        <v>-17.727212039999927</v>
      </c>
      <c r="E86" s="1">
        <v>-63.021937150000042</v>
      </c>
      <c r="F86" s="1">
        <v>-61.979459999999847</v>
      </c>
      <c r="G86" s="1">
        <v>11.788999999999987</v>
      </c>
      <c r="H86" s="1">
        <v>94.513164840000911</v>
      </c>
      <c r="I86" s="1">
        <v>-61.979459999999847</v>
      </c>
      <c r="J86" s="1">
        <v>-61.979459999999847</v>
      </c>
      <c r="K86" s="1">
        <v>-61.979459999999847</v>
      </c>
      <c r="L86" s="1">
        <v>-61.979459999999847</v>
      </c>
      <c r="M86" s="1">
        <v>-61.979459999999847</v>
      </c>
      <c r="N86" s="1">
        <v>-61.979459999999847</v>
      </c>
      <c r="O86" s="1">
        <v>-61.979459999999847</v>
      </c>
      <c r="P86" s="1">
        <v>-61.979459999999847</v>
      </c>
      <c r="Q86" s="1">
        <v>-61.979459999999847</v>
      </c>
      <c r="R86" s="1">
        <v>-61.979459999999847</v>
      </c>
      <c r="S86" s="1">
        <f t="shared" si="7"/>
        <v>-309.89729999999923</v>
      </c>
      <c r="T86" s="1">
        <v>-309.89729999999923</v>
      </c>
    </row>
    <row r="87" spans="1:20" s="56" customFormat="1" ht="63.75" customHeight="1" x14ac:dyDescent="0.2">
      <c r="A87" s="53" t="s">
        <v>69</v>
      </c>
      <c r="B87" s="57" t="s">
        <v>463</v>
      </c>
      <c r="C87" s="55" t="s">
        <v>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f t="shared" si="7"/>
        <v>0</v>
      </c>
      <c r="T87" s="1">
        <v>0</v>
      </c>
    </row>
    <row r="88" spans="1:20" s="56" customFormat="1" ht="63.75" customHeight="1" x14ac:dyDescent="0.2">
      <c r="A88" s="53" t="s">
        <v>70</v>
      </c>
      <c r="B88" s="57" t="s">
        <v>464</v>
      </c>
      <c r="C88" s="55" t="s">
        <v>2</v>
      </c>
      <c r="D88" s="1">
        <v>58.4</v>
      </c>
      <c r="E88" s="1">
        <v>55.35</v>
      </c>
      <c r="F88" s="1">
        <v>239.11</v>
      </c>
      <c r="G88" s="1">
        <v>239.11</v>
      </c>
      <c r="H88" s="1">
        <v>110.39159230999998</v>
      </c>
      <c r="I88" s="1">
        <v>239.11</v>
      </c>
      <c r="J88" s="1">
        <v>239.11</v>
      </c>
      <c r="K88" s="1">
        <v>239.11</v>
      </c>
      <c r="L88" s="1">
        <v>239.11</v>
      </c>
      <c r="M88" s="1">
        <v>239.11</v>
      </c>
      <c r="N88" s="1">
        <v>239.11</v>
      </c>
      <c r="O88" s="1">
        <v>239.11</v>
      </c>
      <c r="P88" s="1">
        <v>239.11</v>
      </c>
      <c r="Q88" s="1">
        <v>239.11</v>
      </c>
      <c r="R88" s="1">
        <v>239.11</v>
      </c>
      <c r="S88" s="1">
        <f t="shared" si="7"/>
        <v>1195.5500000000002</v>
      </c>
      <c r="T88" s="1">
        <v>1195.5500000000002</v>
      </c>
    </row>
    <row r="89" spans="1:20" s="56" customFormat="1" ht="63.75" customHeight="1" x14ac:dyDescent="0.2">
      <c r="A89" s="53" t="s">
        <v>71</v>
      </c>
      <c r="B89" s="57" t="s">
        <v>465</v>
      </c>
      <c r="C89" s="55" t="s">
        <v>2</v>
      </c>
      <c r="D89" s="1">
        <v>14.28695249153634</v>
      </c>
      <c r="E89" s="1">
        <v>5.7599999999999909</v>
      </c>
      <c r="F89" s="1">
        <v>6.1399999999999864</v>
      </c>
      <c r="G89" s="1">
        <v>466.88</v>
      </c>
      <c r="H89" s="1">
        <v>31.629343759999983</v>
      </c>
      <c r="I89" s="1">
        <v>6.1399999999999864</v>
      </c>
      <c r="J89" s="1">
        <v>6.1399999999999864</v>
      </c>
      <c r="K89" s="1">
        <v>6.1399999999999864</v>
      </c>
      <c r="L89" s="1">
        <v>6.1399999999999864</v>
      </c>
      <c r="M89" s="1">
        <v>6.1399999999999864</v>
      </c>
      <c r="N89" s="1">
        <v>6.1399999999999864</v>
      </c>
      <c r="O89" s="1">
        <v>6.1399999999999864</v>
      </c>
      <c r="P89" s="1">
        <v>6.1399999999999864</v>
      </c>
      <c r="Q89" s="1">
        <v>6.1399999999999864</v>
      </c>
      <c r="R89" s="1">
        <v>6.1399999999999864</v>
      </c>
      <c r="S89" s="1">
        <f t="shared" si="7"/>
        <v>30.699999999999932</v>
      </c>
      <c r="T89" s="1">
        <v>30.699999999999932</v>
      </c>
    </row>
    <row r="90" spans="1:20" s="56" customFormat="1" ht="63.75" customHeight="1" x14ac:dyDescent="0.2">
      <c r="A90" s="53" t="s">
        <v>72</v>
      </c>
      <c r="B90" s="57" t="s">
        <v>466</v>
      </c>
      <c r="C90" s="55" t="s">
        <v>2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f t="shared" si="7"/>
        <v>0</v>
      </c>
      <c r="T90" s="1">
        <v>0</v>
      </c>
    </row>
    <row r="91" spans="1:20" s="56" customFormat="1" ht="63.75" customHeight="1" x14ac:dyDescent="0.2">
      <c r="A91" s="53" t="s">
        <v>73</v>
      </c>
      <c r="B91" s="57" t="s">
        <v>467</v>
      </c>
      <c r="C91" s="55" t="s">
        <v>2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f t="shared" si="7"/>
        <v>0</v>
      </c>
      <c r="T91" s="1">
        <v>0</v>
      </c>
    </row>
    <row r="92" spans="1:20" s="56" customFormat="1" ht="63.75" customHeight="1" x14ac:dyDescent="0.2">
      <c r="A92" s="53" t="s">
        <v>74</v>
      </c>
      <c r="B92" s="57" t="s">
        <v>468</v>
      </c>
      <c r="C92" s="55" t="s">
        <v>2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f t="shared" si="7"/>
        <v>0</v>
      </c>
      <c r="T92" s="1">
        <v>0</v>
      </c>
    </row>
    <row r="93" spans="1:20" s="56" customFormat="1" ht="63.75" customHeight="1" x14ac:dyDescent="0.2">
      <c r="A93" s="53" t="s">
        <v>75</v>
      </c>
      <c r="B93" s="57" t="s">
        <v>469</v>
      </c>
      <c r="C93" s="55" t="s">
        <v>2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f t="shared" si="7"/>
        <v>0</v>
      </c>
      <c r="T93" s="1">
        <v>0</v>
      </c>
    </row>
    <row r="94" spans="1:20" s="56" customFormat="1" ht="63.75" customHeight="1" x14ac:dyDescent="0.2">
      <c r="A94" s="53" t="s">
        <v>76</v>
      </c>
      <c r="B94" s="57" t="s">
        <v>470</v>
      </c>
      <c r="C94" s="55" t="s">
        <v>2</v>
      </c>
      <c r="D94" s="1">
        <v>0</v>
      </c>
      <c r="E94" s="1">
        <v>0</v>
      </c>
      <c r="F94" s="1">
        <v>0</v>
      </c>
      <c r="G94" s="1">
        <v>0</v>
      </c>
      <c r="H94" s="1">
        <v>2.7276959200000008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f t="shared" si="7"/>
        <v>0</v>
      </c>
      <c r="T94" s="1">
        <v>0</v>
      </c>
    </row>
    <row r="95" spans="1:20" s="56" customFormat="1" ht="63.75" customHeight="1" x14ac:dyDescent="0.2">
      <c r="A95" s="53" t="s">
        <v>77</v>
      </c>
      <c r="B95" s="57" t="s">
        <v>506</v>
      </c>
      <c r="C95" s="55" t="s">
        <v>2</v>
      </c>
      <c r="D95" s="1">
        <v>-11.16</v>
      </c>
      <c r="E95" s="1">
        <v>-5.49</v>
      </c>
      <c r="F95" s="1">
        <v>-3.13</v>
      </c>
      <c r="G95" s="1">
        <v>-3.13</v>
      </c>
      <c r="H95" s="1">
        <v>-90.50243175</v>
      </c>
      <c r="I95" s="1">
        <v>-3.13</v>
      </c>
      <c r="J95" s="1">
        <v>-3.13</v>
      </c>
      <c r="K95" s="1">
        <v>-3.13</v>
      </c>
      <c r="L95" s="1">
        <v>-3.13</v>
      </c>
      <c r="M95" s="1">
        <v>-3.13</v>
      </c>
      <c r="N95" s="1">
        <v>-3.13</v>
      </c>
      <c r="O95" s="1">
        <v>-3.13</v>
      </c>
      <c r="P95" s="1">
        <v>-3.13</v>
      </c>
      <c r="Q95" s="1">
        <v>-3.13</v>
      </c>
      <c r="R95" s="1">
        <v>-3.13</v>
      </c>
      <c r="S95" s="1">
        <f t="shared" si="7"/>
        <v>-15.649999999999999</v>
      </c>
      <c r="T95" s="1">
        <v>-15.649999999999999</v>
      </c>
    </row>
    <row r="96" spans="1:20" s="56" customFormat="1" ht="63.75" customHeight="1" x14ac:dyDescent="0.2">
      <c r="A96" s="53" t="s">
        <v>78</v>
      </c>
      <c r="B96" s="57" t="s">
        <v>507</v>
      </c>
      <c r="C96" s="55" t="s">
        <v>2</v>
      </c>
      <c r="D96" s="1">
        <v>0</v>
      </c>
      <c r="E96" s="1">
        <v>0</v>
      </c>
      <c r="F96" s="1">
        <v>0</v>
      </c>
      <c r="G96" s="1">
        <v>0</v>
      </c>
      <c r="H96" s="1">
        <v>24.993742829999995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f t="shared" si="7"/>
        <v>0</v>
      </c>
      <c r="T96" s="1">
        <v>0</v>
      </c>
    </row>
    <row r="97" spans="1:20" s="56" customFormat="1" ht="63.75" customHeight="1" x14ac:dyDescent="0.2">
      <c r="A97" s="53" t="s">
        <v>79</v>
      </c>
      <c r="B97" s="57" t="s">
        <v>508</v>
      </c>
      <c r="C97" s="55" t="s">
        <v>2</v>
      </c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f t="shared" si="7"/>
        <v>0</v>
      </c>
      <c r="T97" s="1">
        <v>0</v>
      </c>
    </row>
    <row r="98" spans="1:20" s="56" customFormat="1" ht="63.75" customHeight="1" x14ac:dyDescent="0.2">
      <c r="A98" s="53" t="s">
        <v>80</v>
      </c>
      <c r="B98" s="57" t="s">
        <v>509</v>
      </c>
      <c r="C98" s="55" t="s">
        <v>2</v>
      </c>
      <c r="D98" s="1">
        <v>0</v>
      </c>
      <c r="E98" s="1">
        <v>0</v>
      </c>
      <c r="F98" s="1">
        <v>0</v>
      </c>
      <c r="G98" s="1">
        <v>0</v>
      </c>
      <c r="H98" s="1">
        <v>9.3876410399999983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f t="shared" si="7"/>
        <v>0</v>
      </c>
      <c r="T98" s="1">
        <v>0</v>
      </c>
    </row>
    <row r="99" spans="1:20" s="56" customFormat="1" ht="63.75" customHeight="1" x14ac:dyDescent="0.2">
      <c r="A99" s="53" t="s">
        <v>81</v>
      </c>
      <c r="B99" s="57" t="s">
        <v>510</v>
      </c>
      <c r="C99" s="55" t="s">
        <v>2</v>
      </c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f t="shared" si="7"/>
        <v>0</v>
      </c>
      <c r="T99" s="1">
        <v>0</v>
      </c>
    </row>
    <row r="100" spans="1:20" s="56" customFormat="1" ht="63.75" customHeight="1" x14ac:dyDescent="0.2">
      <c r="A100" s="53" t="s">
        <v>82</v>
      </c>
      <c r="B100" s="57" t="s">
        <v>511</v>
      </c>
      <c r="C100" s="55" t="s">
        <v>2</v>
      </c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f t="shared" si="7"/>
        <v>0</v>
      </c>
      <c r="T100" s="1">
        <v>0</v>
      </c>
    </row>
    <row r="101" spans="1:20" s="56" customFormat="1" ht="63.75" customHeight="1" x14ac:dyDescent="0.2">
      <c r="A101" s="53" t="s">
        <v>83</v>
      </c>
      <c r="B101" s="57" t="s">
        <v>512</v>
      </c>
      <c r="C101" s="55" t="s">
        <v>2</v>
      </c>
      <c r="D101" s="1">
        <v>0</v>
      </c>
      <c r="E101" s="1">
        <v>0</v>
      </c>
      <c r="F101" s="1">
        <v>0</v>
      </c>
      <c r="G101" s="1">
        <v>0</v>
      </c>
      <c r="H101" s="1">
        <v>15.606101789999999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f t="shared" si="7"/>
        <v>0</v>
      </c>
      <c r="T101" s="1">
        <v>0</v>
      </c>
    </row>
    <row r="102" spans="1:20" s="56" customFormat="1" ht="63.75" customHeight="1" x14ac:dyDescent="0.2">
      <c r="A102" s="53" t="s">
        <v>412</v>
      </c>
      <c r="B102" s="57" t="s">
        <v>513</v>
      </c>
      <c r="C102" s="55" t="s">
        <v>2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f t="shared" si="7"/>
        <v>0</v>
      </c>
      <c r="T102" s="1">
        <v>0</v>
      </c>
    </row>
    <row r="103" spans="1:20" s="56" customFormat="1" ht="63.75" customHeight="1" x14ac:dyDescent="0.2">
      <c r="A103" s="53" t="s">
        <v>413</v>
      </c>
      <c r="B103" s="57" t="s">
        <v>514</v>
      </c>
      <c r="C103" s="55" t="s">
        <v>2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f t="shared" si="7"/>
        <v>0</v>
      </c>
      <c r="T103" s="1">
        <v>0</v>
      </c>
    </row>
    <row r="104" spans="1:20" s="56" customFormat="1" ht="63.75" customHeight="1" x14ac:dyDescent="0.2">
      <c r="A104" s="53" t="s">
        <v>84</v>
      </c>
      <c r="B104" s="57" t="s">
        <v>497</v>
      </c>
      <c r="C104" s="55" t="s">
        <v>2</v>
      </c>
      <c r="D104" s="1">
        <v>11.16</v>
      </c>
      <c r="E104" s="1">
        <v>5.49</v>
      </c>
      <c r="F104" s="1">
        <v>3.13</v>
      </c>
      <c r="G104" s="1">
        <v>3.13</v>
      </c>
      <c r="H104" s="1">
        <v>115.49617458</v>
      </c>
      <c r="I104" s="1">
        <v>3.13</v>
      </c>
      <c r="J104" s="1">
        <v>3.13</v>
      </c>
      <c r="K104" s="1">
        <v>3.13</v>
      </c>
      <c r="L104" s="1">
        <v>3.13</v>
      </c>
      <c r="M104" s="1">
        <v>3.13</v>
      </c>
      <c r="N104" s="1">
        <v>3.13</v>
      </c>
      <c r="O104" s="1">
        <v>3.13</v>
      </c>
      <c r="P104" s="1">
        <v>3.13</v>
      </c>
      <c r="Q104" s="1">
        <v>3.13</v>
      </c>
      <c r="R104" s="1">
        <v>3.13</v>
      </c>
      <c r="S104" s="1">
        <f t="shared" ref="S104:S105" si="9">SUM(I104+K104+M104+O104+Q104)</f>
        <v>15.649999999999999</v>
      </c>
      <c r="T104" s="1">
        <v>15.649999999999999</v>
      </c>
    </row>
    <row r="105" spans="1:20" s="56" customFormat="1" ht="63.75" customHeight="1" x14ac:dyDescent="0.2">
      <c r="A105" s="53" t="s">
        <v>85</v>
      </c>
      <c r="B105" s="57" t="s">
        <v>515</v>
      </c>
      <c r="C105" s="55" t="s">
        <v>2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f t="shared" si="9"/>
        <v>0</v>
      </c>
      <c r="T105" s="1">
        <v>0</v>
      </c>
    </row>
    <row r="106" spans="1:20" s="56" customFormat="1" ht="63.75" customHeight="1" x14ac:dyDescent="0.2">
      <c r="A106" s="53" t="s">
        <v>86</v>
      </c>
      <c r="B106" s="57" t="s">
        <v>516</v>
      </c>
      <c r="C106" s="55" t="s">
        <v>2</v>
      </c>
      <c r="D106" s="1">
        <v>10.93</v>
      </c>
      <c r="E106" s="1">
        <v>5.25</v>
      </c>
      <c r="F106" s="1">
        <v>2.88</v>
      </c>
      <c r="G106" s="1">
        <v>2.88</v>
      </c>
      <c r="H106" s="1">
        <v>86.590548609999999</v>
      </c>
      <c r="I106" s="1">
        <v>2.88</v>
      </c>
      <c r="J106" s="1">
        <v>2.88</v>
      </c>
      <c r="K106" s="1">
        <v>2.88</v>
      </c>
      <c r="L106" s="1">
        <v>2.88</v>
      </c>
      <c r="M106" s="1">
        <v>2.88</v>
      </c>
      <c r="N106" s="1">
        <v>2.88</v>
      </c>
      <c r="O106" s="1">
        <v>2.88</v>
      </c>
      <c r="P106" s="1">
        <v>2.88</v>
      </c>
      <c r="Q106" s="1">
        <v>2.88</v>
      </c>
      <c r="R106" s="1">
        <v>2.88</v>
      </c>
      <c r="S106" s="1">
        <f>SUM(I106+K106+M106+O106+Q106)</f>
        <v>14.399999999999999</v>
      </c>
      <c r="T106" s="1">
        <v>14.399999999999999</v>
      </c>
    </row>
    <row r="107" spans="1:20" s="56" customFormat="1" ht="63.75" customHeight="1" x14ac:dyDescent="0.2">
      <c r="A107" s="53" t="s">
        <v>414</v>
      </c>
      <c r="B107" s="57" t="s">
        <v>517</v>
      </c>
      <c r="C107" s="55" t="s">
        <v>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>
        <f t="shared" ref="S107:S172" si="10">SUM(I107+K107+M107+O107+Q107)</f>
        <v>0</v>
      </c>
      <c r="T107" s="1">
        <v>0</v>
      </c>
    </row>
    <row r="108" spans="1:20" s="56" customFormat="1" ht="63.75" customHeight="1" x14ac:dyDescent="0.2">
      <c r="A108" s="53" t="s">
        <v>87</v>
      </c>
      <c r="B108" s="57" t="s">
        <v>518</v>
      </c>
      <c r="C108" s="55" t="s">
        <v>2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f t="shared" si="10"/>
        <v>0</v>
      </c>
      <c r="T108" s="1">
        <v>0</v>
      </c>
    </row>
    <row r="109" spans="1:20" s="56" customFormat="1" ht="63.75" customHeight="1" x14ac:dyDescent="0.2">
      <c r="A109" s="53" t="s">
        <v>88</v>
      </c>
      <c r="B109" s="57" t="s">
        <v>519</v>
      </c>
      <c r="C109" s="55" t="s">
        <v>2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f t="shared" si="10"/>
        <v>0</v>
      </c>
      <c r="T109" s="1">
        <v>0</v>
      </c>
    </row>
    <row r="110" spans="1:20" s="56" customFormat="1" ht="63.75" customHeight="1" x14ac:dyDescent="0.2">
      <c r="A110" s="53" t="s">
        <v>415</v>
      </c>
      <c r="B110" s="57" t="s">
        <v>520</v>
      </c>
      <c r="C110" s="55" t="s">
        <v>2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f t="shared" si="10"/>
        <v>0</v>
      </c>
      <c r="T110" s="1">
        <v>0</v>
      </c>
    </row>
    <row r="111" spans="1:20" s="56" customFormat="1" ht="63.75" customHeight="1" x14ac:dyDescent="0.2">
      <c r="A111" s="53" t="s">
        <v>89</v>
      </c>
      <c r="B111" s="57" t="s">
        <v>521</v>
      </c>
      <c r="C111" s="55" t="s">
        <v>2</v>
      </c>
      <c r="D111" s="1">
        <v>0.23</v>
      </c>
      <c r="E111" s="1">
        <v>0.24</v>
      </c>
      <c r="F111" s="1">
        <v>0.25</v>
      </c>
      <c r="G111" s="1">
        <v>0.25</v>
      </c>
      <c r="H111" s="1">
        <v>28.905625969999999</v>
      </c>
      <c r="I111" s="1">
        <v>0.25</v>
      </c>
      <c r="J111" s="1">
        <v>0.25</v>
      </c>
      <c r="K111" s="1">
        <v>0.25</v>
      </c>
      <c r="L111" s="1">
        <v>0.25</v>
      </c>
      <c r="M111" s="1">
        <v>0.25</v>
      </c>
      <c r="N111" s="1">
        <v>0.25</v>
      </c>
      <c r="O111" s="1">
        <v>0.25</v>
      </c>
      <c r="P111" s="1">
        <v>0.25</v>
      </c>
      <c r="Q111" s="1">
        <v>0.25</v>
      </c>
      <c r="R111" s="1">
        <v>0.25</v>
      </c>
      <c r="S111" s="1">
        <f t="shared" si="10"/>
        <v>1.25</v>
      </c>
      <c r="T111" s="1">
        <v>1.25</v>
      </c>
    </row>
    <row r="112" spans="1:20" s="56" customFormat="1" ht="63.75" customHeight="1" x14ac:dyDescent="0.2">
      <c r="A112" s="53" t="s">
        <v>416</v>
      </c>
      <c r="B112" s="57" t="s">
        <v>522</v>
      </c>
      <c r="C112" s="55" t="s">
        <v>2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>
        <f t="shared" si="10"/>
        <v>0</v>
      </c>
      <c r="T112" s="1">
        <v>0</v>
      </c>
    </row>
    <row r="113" spans="1:20" s="56" customFormat="1" ht="63.75" customHeight="1" x14ac:dyDescent="0.2">
      <c r="A113" s="53" t="s">
        <v>417</v>
      </c>
      <c r="B113" s="57" t="s">
        <v>523</v>
      </c>
      <c r="C113" s="55" t="s">
        <v>2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>
        <f t="shared" si="10"/>
        <v>0</v>
      </c>
      <c r="T113" s="1">
        <v>0</v>
      </c>
    </row>
    <row r="114" spans="1:20" s="56" customFormat="1" ht="63.75" customHeight="1" x14ac:dyDescent="0.2">
      <c r="A114" s="53" t="s">
        <v>90</v>
      </c>
      <c r="B114" s="57" t="s">
        <v>524</v>
      </c>
      <c r="C114" s="55" t="s">
        <v>2</v>
      </c>
      <c r="D114" s="1">
        <v>43.799740451536394</v>
      </c>
      <c r="E114" s="1">
        <v>-7.4019371500000855</v>
      </c>
      <c r="F114" s="1">
        <v>180.14054000000021</v>
      </c>
      <c r="G114" s="1">
        <v>714.649</v>
      </c>
      <c r="H114" s="1">
        <v>148.75936508000089</v>
      </c>
      <c r="I114" s="1">
        <v>180.14054000000021</v>
      </c>
      <c r="J114" s="1">
        <v>180.14054000000021</v>
      </c>
      <c r="K114" s="1">
        <v>180.14054000000021</v>
      </c>
      <c r="L114" s="1">
        <v>180.14054000000021</v>
      </c>
      <c r="M114" s="1">
        <v>180.14054000000021</v>
      </c>
      <c r="N114" s="1">
        <v>180.14054000000021</v>
      </c>
      <c r="O114" s="1">
        <v>180.14054000000021</v>
      </c>
      <c r="P114" s="1">
        <v>180.14054000000021</v>
      </c>
      <c r="Q114" s="1">
        <v>180.14054000000021</v>
      </c>
      <c r="R114" s="1">
        <v>180.14054000000021</v>
      </c>
      <c r="S114" s="1">
        <f t="shared" si="10"/>
        <v>900.70270000000107</v>
      </c>
      <c r="T114" s="1">
        <v>900.70270000000107</v>
      </c>
    </row>
    <row r="115" spans="1:20" s="56" customFormat="1" ht="63.75" customHeight="1" x14ac:dyDescent="0.2">
      <c r="A115" s="53" t="s">
        <v>91</v>
      </c>
      <c r="B115" s="57" t="s">
        <v>457</v>
      </c>
      <c r="C115" s="55" t="s">
        <v>2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f t="shared" si="10"/>
        <v>0</v>
      </c>
      <c r="T115" s="1">
        <v>0</v>
      </c>
    </row>
    <row r="116" spans="1:20" s="56" customFormat="1" ht="63.75" customHeight="1" x14ac:dyDescent="0.2">
      <c r="A116" s="53" t="s">
        <v>92</v>
      </c>
      <c r="B116" s="57" t="s">
        <v>458</v>
      </c>
      <c r="C116" s="55" t="s">
        <v>2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f t="shared" si="10"/>
        <v>0</v>
      </c>
      <c r="T116" s="1">
        <v>0</v>
      </c>
    </row>
    <row r="117" spans="1:20" s="56" customFormat="1" ht="63.75" customHeight="1" x14ac:dyDescent="0.2">
      <c r="A117" s="53" t="s">
        <v>93</v>
      </c>
      <c r="B117" s="57" t="s">
        <v>459</v>
      </c>
      <c r="C117" s="55" t="s">
        <v>2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f t="shared" si="10"/>
        <v>0</v>
      </c>
      <c r="T117" s="1">
        <v>0</v>
      </c>
    </row>
    <row r="118" spans="1:20" s="56" customFormat="1" ht="63.75" customHeight="1" x14ac:dyDescent="0.2">
      <c r="A118" s="53" t="s">
        <v>94</v>
      </c>
      <c r="B118" s="57" t="s">
        <v>460</v>
      </c>
      <c r="C118" s="55" t="s">
        <v>2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f t="shared" si="10"/>
        <v>0</v>
      </c>
      <c r="T118" s="1">
        <v>0</v>
      </c>
    </row>
    <row r="119" spans="1:20" s="56" customFormat="1" ht="63.75" customHeight="1" x14ac:dyDescent="0.2">
      <c r="A119" s="53" t="s">
        <v>95</v>
      </c>
      <c r="B119" s="57" t="s">
        <v>461</v>
      </c>
      <c r="C119" s="55" t="s">
        <v>2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f t="shared" si="10"/>
        <v>0</v>
      </c>
      <c r="T119" s="1">
        <v>0</v>
      </c>
    </row>
    <row r="120" spans="1:20" s="56" customFormat="1" ht="63.75" customHeight="1" x14ac:dyDescent="0.2">
      <c r="A120" s="53" t="s">
        <v>96</v>
      </c>
      <c r="B120" s="57" t="s">
        <v>462</v>
      </c>
      <c r="C120" s="55" t="s">
        <v>2</v>
      </c>
      <c r="D120" s="1">
        <v>-28.657212039999944</v>
      </c>
      <c r="E120" s="1">
        <v>-68.271937150000085</v>
      </c>
      <c r="F120" s="1">
        <v>-64.859459999999785</v>
      </c>
      <c r="G120" s="1">
        <v>11.788999999999987</v>
      </c>
      <c r="H120" s="1">
        <v>90.180220200000917</v>
      </c>
      <c r="I120" s="1">
        <v>-64.859459999999785</v>
      </c>
      <c r="J120" s="1">
        <v>-64.859459999999785</v>
      </c>
      <c r="K120" s="1">
        <v>-64.859459999999785</v>
      </c>
      <c r="L120" s="1">
        <v>-64.859459999999785</v>
      </c>
      <c r="M120" s="1">
        <v>-64.859459999999785</v>
      </c>
      <c r="N120" s="1">
        <v>-64.859459999999785</v>
      </c>
      <c r="O120" s="1">
        <v>-64.859459999999785</v>
      </c>
      <c r="P120" s="1">
        <v>-64.859459999999785</v>
      </c>
      <c r="Q120" s="1">
        <v>-64.859459999999785</v>
      </c>
      <c r="R120" s="1">
        <v>-64.859459999999785</v>
      </c>
      <c r="S120" s="1">
        <f t="shared" si="10"/>
        <v>-324.29729999999893</v>
      </c>
      <c r="T120" s="1">
        <v>-324.29729999999893</v>
      </c>
    </row>
    <row r="121" spans="1:20" s="56" customFormat="1" ht="63.75" customHeight="1" x14ac:dyDescent="0.2">
      <c r="A121" s="53" t="s">
        <v>97</v>
      </c>
      <c r="B121" s="57" t="s">
        <v>463</v>
      </c>
      <c r="C121" s="55" t="s">
        <v>2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f t="shared" si="10"/>
        <v>0</v>
      </c>
      <c r="T121" s="1">
        <v>0</v>
      </c>
    </row>
    <row r="122" spans="1:20" s="56" customFormat="1" ht="63.75" customHeight="1" x14ac:dyDescent="0.2">
      <c r="A122" s="53" t="s">
        <v>98</v>
      </c>
      <c r="B122" s="57" t="s">
        <v>464</v>
      </c>
      <c r="C122" s="55" t="s">
        <v>2</v>
      </c>
      <c r="D122" s="1">
        <v>58.4</v>
      </c>
      <c r="E122" s="1">
        <v>55.35</v>
      </c>
      <c r="F122" s="1">
        <v>239.11</v>
      </c>
      <c r="G122" s="1">
        <v>235.98000000000002</v>
      </c>
      <c r="H122" s="1">
        <v>107.70774937999998</v>
      </c>
      <c r="I122" s="1">
        <v>239.11</v>
      </c>
      <c r="J122" s="1">
        <v>239.11</v>
      </c>
      <c r="K122" s="1">
        <v>239.11</v>
      </c>
      <c r="L122" s="1">
        <v>239.11</v>
      </c>
      <c r="M122" s="1">
        <v>239.11</v>
      </c>
      <c r="N122" s="1">
        <v>239.11</v>
      </c>
      <c r="O122" s="1">
        <v>239.11</v>
      </c>
      <c r="P122" s="1">
        <v>239.11</v>
      </c>
      <c r="Q122" s="1">
        <v>239.11</v>
      </c>
      <c r="R122" s="1">
        <v>239.11</v>
      </c>
      <c r="S122" s="1">
        <f t="shared" si="10"/>
        <v>1195.5500000000002</v>
      </c>
      <c r="T122" s="1">
        <v>1195.5500000000002</v>
      </c>
    </row>
    <row r="123" spans="1:20" s="56" customFormat="1" ht="63.75" customHeight="1" x14ac:dyDescent="0.2">
      <c r="A123" s="53" t="s">
        <v>99</v>
      </c>
      <c r="B123" s="57" t="s">
        <v>465</v>
      </c>
      <c r="C123" s="55" t="s">
        <v>2</v>
      </c>
      <c r="D123" s="1">
        <v>14.05695249153634</v>
      </c>
      <c r="E123" s="1">
        <v>5.5199999999999907</v>
      </c>
      <c r="F123" s="1">
        <v>5.8899999999999864</v>
      </c>
      <c r="G123" s="1">
        <v>466.88</v>
      </c>
      <c r="H123" s="1">
        <v>-51.85585042000001</v>
      </c>
      <c r="I123" s="1">
        <v>5.8899999999999864</v>
      </c>
      <c r="J123" s="1">
        <v>5.8899999999999864</v>
      </c>
      <c r="K123" s="1">
        <v>5.8899999999999864</v>
      </c>
      <c r="L123" s="1">
        <v>5.8899999999999864</v>
      </c>
      <c r="M123" s="1">
        <v>5.8899999999999864</v>
      </c>
      <c r="N123" s="1">
        <v>5.8899999999999864</v>
      </c>
      <c r="O123" s="1">
        <v>5.8899999999999864</v>
      </c>
      <c r="P123" s="1">
        <v>5.8899999999999864</v>
      </c>
      <c r="Q123" s="1">
        <v>5.8899999999999864</v>
      </c>
      <c r="R123" s="1">
        <v>5.8899999999999864</v>
      </c>
      <c r="S123" s="1">
        <f t="shared" si="10"/>
        <v>29.449999999999932</v>
      </c>
      <c r="T123" s="1">
        <v>29.449999999999932</v>
      </c>
    </row>
    <row r="124" spans="1:20" s="56" customFormat="1" ht="63.75" customHeight="1" x14ac:dyDescent="0.2">
      <c r="A124" s="53" t="s">
        <v>100</v>
      </c>
      <c r="B124" s="57" t="s">
        <v>466</v>
      </c>
      <c r="C124" s="55" t="s">
        <v>2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f t="shared" si="10"/>
        <v>0</v>
      </c>
      <c r="T124" s="1">
        <v>0</v>
      </c>
    </row>
    <row r="125" spans="1:20" s="56" customFormat="1" ht="63.75" customHeight="1" x14ac:dyDescent="0.2">
      <c r="A125" s="53" t="s">
        <v>101</v>
      </c>
      <c r="B125" s="57" t="s">
        <v>467</v>
      </c>
      <c r="C125" s="55" t="s">
        <v>2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f t="shared" si="10"/>
        <v>0</v>
      </c>
      <c r="T125" s="1">
        <v>0</v>
      </c>
    </row>
    <row r="126" spans="1:20" s="56" customFormat="1" ht="63.75" customHeight="1" x14ac:dyDescent="0.2">
      <c r="A126" s="53" t="s">
        <v>102</v>
      </c>
      <c r="B126" s="57" t="s">
        <v>468</v>
      </c>
      <c r="C126" s="55" t="s">
        <v>2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f t="shared" si="10"/>
        <v>0</v>
      </c>
      <c r="T126" s="1">
        <v>0</v>
      </c>
    </row>
    <row r="127" spans="1:20" s="56" customFormat="1" ht="63.75" customHeight="1" x14ac:dyDescent="0.2">
      <c r="A127" s="53" t="s">
        <v>103</v>
      </c>
      <c r="B127" s="57" t="s">
        <v>469</v>
      </c>
      <c r="C127" s="55" t="s">
        <v>2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f t="shared" si="10"/>
        <v>0</v>
      </c>
      <c r="T127" s="1">
        <v>0</v>
      </c>
    </row>
    <row r="128" spans="1:20" s="56" customFormat="1" ht="63.75" customHeight="1" x14ac:dyDescent="0.2">
      <c r="A128" s="53" t="s">
        <v>104</v>
      </c>
      <c r="B128" s="57" t="s">
        <v>470</v>
      </c>
      <c r="C128" s="55" t="s">
        <v>2</v>
      </c>
      <c r="D128" s="1">
        <v>0</v>
      </c>
      <c r="E128" s="1">
        <v>0</v>
      </c>
      <c r="F128" s="1">
        <v>0</v>
      </c>
      <c r="G128" s="1">
        <v>0</v>
      </c>
      <c r="H128" s="1">
        <v>2.727245920000001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f t="shared" si="10"/>
        <v>0</v>
      </c>
      <c r="T128" s="1">
        <v>0</v>
      </c>
    </row>
    <row r="129" spans="1:20" s="56" customFormat="1" ht="63.75" customHeight="1" x14ac:dyDescent="0.2">
      <c r="A129" s="53" t="s">
        <v>105</v>
      </c>
      <c r="B129" s="57" t="s">
        <v>525</v>
      </c>
      <c r="C129" s="55" t="s">
        <v>2</v>
      </c>
      <c r="D129" s="1">
        <v>1</v>
      </c>
      <c r="E129" s="1">
        <v>1</v>
      </c>
      <c r="F129" s="1">
        <v>34</v>
      </c>
      <c r="G129" s="1">
        <v>1</v>
      </c>
      <c r="H129" s="1">
        <v>19.144359999999999</v>
      </c>
      <c r="I129" s="1">
        <v>34</v>
      </c>
      <c r="J129" s="1">
        <v>34</v>
      </c>
      <c r="K129" s="1">
        <v>34</v>
      </c>
      <c r="L129" s="1">
        <v>34</v>
      </c>
      <c r="M129" s="1">
        <v>34</v>
      </c>
      <c r="N129" s="1">
        <v>34</v>
      </c>
      <c r="O129" s="1">
        <v>34</v>
      </c>
      <c r="P129" s="1">
        <v>34</v>
      </c>
      <c r="Q129" s="1">
        <v>34</v>
      </c>
      <c r="R129" s="1">
        <v>34</v>
      </c>
      <c r="S129" s="1">
        <f t="shared" si="10"/>
        <v>170</v>
      </c>
      <c r="T129" s="1">
        <v>170</v>
      </c>
    </row>
    <row r="130" spans="1:20" s="56" customFormat="1" ht="63.75" customHeight="1" x14ac:dyDescent="0.2">
      <c r="A130" s="53" t="s">
        <v>106</v>
      </c>
      <c r="B130" s="57" t="s">
        <v>457</v>
      </c>
      <c r="C130" s="55" t="s">
        <v>2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f t="shared" si="10"/>
        <v>0</v>
      </c>
      <c r="T130" s="1">
        <v>0</v>
      </c>
    </row>
    <row r="131" spans="1:20" s="56" customFormat="1" ht="63.75" customHeight="1" x14ac:dyDescent="0.2">
      <c r="A131" s="53" t="s">
        <v>107</v>
      </c>
      <c r="B131" s="57" t="s">
        <v>458</v>
      </c>
      <c r="C131" s="55" t="s">
        <v>2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f t="shared" si="10"/>
        <v>0</v>
      </c>
      <c r="T131" s="1">
        <v>0</v>
      </c>
    </row>
    <row r="132" spans="1:20" s="56" customFormat="1" ht="63.75" customHeight="1" x14ac:dyDescent="0.2">
      <c r="A132" s="53" t="s">
        <v>108</v>
      </c>
      <c r="B132" s="57" t="s">
        <v>459</v>
      </c>
      <c r="C132" s="55" t="s">
        <v>2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f t="shared" si="10"/>
        <v>0</v>
      </c>
      <c r="T132" s="1">
        <v>0</v>
      </c>
    </row>
    <row r="133" spans="1:20" s="56" customFormat="1" ht="63.75" customHeight="1" x14ac:dyDescent="0.2">
      <c r="A133" s="53" t="s">
        <v>109</v>
      </c>
      <c r="B133" s="57" t="s">
        <v>460</v>
      </c>
      <c r="C133" s="55" t="s">
        <v>2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f t="shared" si="10"/>
        <v>0</v>
      </c>
      <c r="T133" s="1">
        <v>0</v>
      </c>
    </row>
    <row r="134" spans="1:20" s="56" customFormat="1" ht="63.75" customHeight="1" x14ac:dyDescent="0.2">
      <c r="A134" s="53" t="s">
        <v>110</v>
      </c>
      <c r="B134" s="57" t="s">
        <v>526</v>
      </c>
      <c r="C134" s="55" t="s">
        <v>2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f t="shared" si="10"/>
        <v>0</v>
      </c>
      <c r="T134" s="1">
        <v>0</v>
      </c>
    </row>
    <row r="135" spans="1:20" s="56" customFormat="1" ht="63.75" customHeight="1" x14ac:dyDescent="0.2">
      <c r="A135" s="53" t="s">
        <v>111</v>
      </c>
      <c r="B135" s="57" t="s">
        <v>527</v>
      </c>
      <c r="C135" s="55" t="s">
        <v>2</v>
      </c>
      <c r="D135" s="1">
        <v>0</v>
      </c>
      <c r="E135" s="1">
        <v>0</v>
      </c>
      <c r="F135" s="1">
        <v>0</v>
      </c>
      <c r="G135" s="1">
        <v>0</v>
      </c>
      <c r="H135" s="1">
        <v>6.0430209756154554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f t="shared" si="10"/>
        <v>0</v>
      </c>
      <c r="T135" s="1">
        <v>0</v>
      </c>
    </row>
    <row r="136" spans="1:20" s="56" customFormat="1" ht="63.75" customHeight="1" x14ac:dyDescent="0.2">
      <c r="A136" s="53" t="s">
        <v>112</v>
      </c>
      <c r="B136" s="57" t="s">
        <v>528</v>
      </c>
      <c r="C136" s="55" t="s">
        <v>2</v>
      </c>
      <c r="D136" s="1">
        <v>0</v>
      </c>
      <c r="E136" s="1">
        <v>0</v>
      </c>
      <c r="F136" s="1">
        <v>0</v>
      </c>
      <c r="G136" s="1">
        <v>0</v>
      </c>
      <c r="H136" s="1"/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f t="shared" si="10"/>
        <v>0</v>
      </c>
      <c r="T136" s="1">
        <v>0</v>
      </c>
    </row>
    <row r="137" spans="1:20" s="56" customFormat="1" ht="63.75" customHeight="1" x14ac:dyDescent="0.2">
      <c r="A137" s="53" t="s">
        <v>113</v>
      </c>
      <c r="B137" s="57" t="s">
        <v>529</v>
      </c>
      <c r="C137" s="55" t="s">
        <v>2</v>
      </c>
      <c r="D137" s="1"/>
      <c r="E137" s="1"/>
      <c r="F137" s="1">
        <v>33</v>
      </c>
      <c r="G137" s="1" t="s">
        <v>298</v>
      </c>
      <c r="H137" s="1">
        <v>1.4249559473845144</v>
      </c>
      <c r="I137" s="1">
        <v>33</v>
      </c>
      <c r="J137" s="1">
        <v>33</v>
      </c>
      <c r="K137" s="1">
        <v>33</v>
      </c>
      <c r="L137" s="1">
        <v>33</v>
      </c>
      <c r="M137" s="1">
        <v>33</v>
      </c>
      <c r="N137" s="1">
        <v>33</v>
      </c>
      <c r="O137" s="1">
        <v>33</v>
      </c>
      <c r="P137" s="1">
        <v>33</v>
      </c>
      <c r="Q137" s="1">
        <v>33</v>
      </c>
      <c r="R137" s="1">
        <v>33</v>
      </c>
      <c r="S137" s="1">
        <f t="shared" si="10"/>
        <v>165</v>
      </c>
      <c r="T137" s="1">
        <v>165</v>
      </c>
    </row>
    <row r="138" spans="1:20" s="56" customFormat="1" ht="63.75" customHeight="1" x14ac:dyDescent="0.2">
      <c r="A138" s="53" t="s">
        <v>114</v>
      </c>
      <c r="B138" s="57" t="s">
        <v>530</v>
      </c>
      <c r="C138" s="55" t="s">
        <v>2</v>
      </c>
      <c r="D138" s="1">
        <v>1</v>
      </c>
      <c r="E138" s="1">
        <v>1</v>
      </c>
      <c r="F138" s="1">
        <v>1</v>
      </c>
      <c r="G138" s="1">
        <v>1</v>
      </c>
      <c r="H138" s="1">
        <v>11.635537265848832</v>
      </c>
      <c r="I138" s="1">
        <v>1</v>
      </c>
      <c r="J138" s="1">
        <v>1</v>
      </c>
      <c r="K138" s="1">
        <v>1</v>
      </c>
      <c r="L138" s="1">
        <v>1</v>
      </c>
      <c r="M138" s="1">
        <v>1</v>
      </c>
      <c r="N138" s="1">
        <v>1</v>
      </c>
      <c r="O138" s="1">
        <v>1</v>
      </c>
      <c r="P138" s="1">
        <v>1</v>
      </c>
      <c r="Q138" s="1">
        <v>1</v>
      </c>
      <c r="R138" s="1">
        <v>1</v>
      </c>
      <c r="S138" s="1">
        <f t="shared" si="10"/>
        <v>5</v>
      </c>
      <c r="T138" s="1">
        <v>5</v>
      </c>
    </row>
    <row r="139" spans="1:20" s="56" customFormat="1" ht="63.75" customHeight="1" x14ac:dyDescent="0.2">
      <c r="A139" s="53" t="s">
        <v>115</v>
      </c>
      <c r="B139" s="57" t="s">
        <v>531</v>
      </c>
      <c r="C139" s="55" t="s">
        <v>2</v>
      </c>
      <c r="D139" s="1">
        <v>0</v>
      </c>
      <c r="E139" s="1">
        <v>0</v>
      </c>
      <c r="F139" s="1">
        <v>0</v>
      </c>
      <c r="G139" s="1">
        <v>0</v>
      </c>
      <c r="H139" s="1"/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f t="shared" si="10"/>
        <v>0</v>
      </c>
      <c r="T139" s="1">
        <v>0</v>
      </c>
    </row>
    <row r="140" spans="1:20" s="56" customFormat="1" ht="63.75" customHeight="1" x14ac:dyDescent="0.2">
      <c r="A140" s="53" t="s">
        <v>116</v>
      </c>
      <c r="B140" s="57" t="s">
        <v>467</v>
      </c>
      <c r="C140" s="55" t="s">
        <v>2</v>
      </c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f t="shared" si="10"/>
        <v>0</v>
      </c>
      <c r="T140" s="1">
        <v>0</v>
      </c>
    </row>
    <row r="141" spans="1:20" s="56" customFormat="1" ht="63.75" customHeight="1" x14ac:dyDescent="0.2">
      <c r="A141" s="53" t="s">
        <v>117</v>
      </c>
      <c r="B141" s="57" t="s">
        <v>532</v>
      </c>
      <c r="C141" s="55" t="s">
        <v>2</v>
      </c>
      <c r="D141" s="1">
        <v>0</v>
      </c>
      <c r="E141" s="1">
        <v>0</v>
      </c>
      <c r="F141" s="1">
        <v>0</v>
      </c>
      <c r="G141" s="1">
        <v>0</v>
      </c>
      <c r="H141" s="1"/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f t="shared" si="10"/>
        <v>0</v>
      </c>
      <c r="T141" s="1">
        <v>0</v>
      </c>
    </row>
    <row r="142" spans="1:20" s="56" customFormat="1" ht="63.75" customHeight="1" x14ac:dyDescent="0.2">
      <c r="A142" s="53" t="s">
        <v>118</v>
      </c>
      <c r="B142" s="57" t="s">
        <v>469</v>
      </c>
      <c r="C142" s="55" t="s">
        <v>2</v>
      </c>
      <c r="D142" s="1">
        <v>0</v>
      </c>
      <c r="E142" s="1">
        <v>0</v>
      </c>
      <c r="F142" s="1">
        <v>0</v>
      </c>
      <c r="G142" s="1">
        <v>0</v>
      </c>
      <c r="H142" s="1"/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f t="shared" si="10"/>
        <v>0</v>
      </c>
      <c r="T142" s="1">
        <v>0</v>
      </c>
    </row>
    <row r="143" spans="1:20" s="56" customFormat="1" ht="63.75" customHeight="1" x14ac:dyDescent="0.2">
      <c r="A143" s="53" t="s">
        <v>119</v>
      </c>
      <c r="B143" s="57" t="s">
        <v>533</v>
      </c>
      <c r="C143" s="55" t="s">
        <v>2</v>
      </c>
      <c r="D143" s="1">
        <v>0</v>
      </c>
      <c r="E143" s="1">
        <v>0</v>
      </c>
      <c r="F143" s="1">
        <v>0</v>
      </c>
      <c r="G143" s="1">
        <v>0</v>
      </c>
      <c r="H143" s="1">
        <v>4.0845811151197474E-2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f t="shared" si="10"/>
        <v>0</v>
      </c>
      <c r="T143" s="1">
        <v>0</v>
      </c>
    </row>
    <row r="144" spans="1:20" s="56" customFormat="1" ht="63.75" customHeight="1" x14ac:dyDescent="0.2">
      <c r="A144" s="53" t="s">
        <v>120</v>
      </c>
      <c r="B144" s="57" t="s">
        <v>534</v>
      </c>
      <c r="C144" s="55" t="s">
        <v>2</v>
      </c>
      <c r="D144" s="1">
        <v>42.799740451536394</v>
      </c>
      <c r="E144" s="1">
        <v>-8.4019371500000926</v>
      </c>
      <c r="F144" s="1">
        <v>146.14054000000021</v>
      </c>
      <c r="G144" s="1">
        <v>146.14054000000021</v>
      </c>
      <c r="H144" s="1">
        <v>129.61500508000088</v>
      </c>
      <c r="I144" s="1">
        <v>146.14054000000021</v>
      </c>
      <c r="J144" s="1">
        <v>146.14054000000021</v>
      </c>
      <c r="K144" s="1">
        <v>146.14054000000021</v>
      </c>
      <c r="L144" s="1">
        <v>146.14054000000021</v>
      </c>
      <c r="M144" s="1">
        <v>146.14054000000021</v>
      </c>
      <c r="N144" s="1">
        <v>146.14054000000021</v>
      </c>
      <c r="O144" s="1">
        <v>146.14054000000021</v>
      </c>
      <c r="P144" s="1">
        <v>146.14054000000021</v>
      </c>
      <c r="Q144" s="1">
        <v>146.14054000000021</v>
      </c>
      <c r="R144" s="1">
        <v>146.14054000000021</v>
      </c>
      <c r="S144" s="1">
        <f t="shared" si="10"/>
        <v>730.70270000000107</v>
      </c>
      <c r="T144" s="1">
        <v>730.70270000000107</v>
      </c>
    </row>
    <row r="145" spans="1:20" s="56" customFormat="1" ht="63.75" customHeight="1" x14ac:dyDescent="0.2">
      <c r="A145" s="53" t="s">
        <v>121</v>
      </c>
      <c r="B145" s="57" t="s">
        <v>457</v>
      </c>
      <c r="C145" s="55" t="s">
        <v>2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f t="shared" si="10"/>
        <v>0</v>
      </c>
      <c r="T145" s="1">
        <v>0</v>
      </c>
    </row>
    <row r="146" spans="1:20" s="56" customFormat="1" ht="63.75" customHeight="1" x14ac:dyDescent="0.2">
      <c r="A146" s="53" t="s">
        <v>122</v>
      </c>
      <c r="B146" s="57" t="s">
        <v>458</v>
      </c>
      <c r="C146" s="55" t="s">
        <v>2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f t="shared" si="10"/>
        <v>0</v>
      </c>
      <c r="T146" s="1">
        <v>0</v>
      </c>
    </row>
    <row r="147" spans="1:20" s="56" customFormat="1" ht="63.75" customHeight="1" x14ac:dyDescent="0.2">
      <c r="A147" s="53" t="s">
        <v>123</v>
      </c>
      <c r="B147" s="57" t="s">
        <v>459</v>
      </c>
      <c r="C147" s="55" t="s">
        <v>2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f t="shared" si="10"/>
        <v>0</v>
      </c>
      <c r="T147" s="1">
        <v>0</v>
      </c>
    </row>
    <row r="148" spans="1:20" s="56" customFormat="1" ht="63.75" customHeight="1" x14ac:dyDescent="0.2">
      <c r="A148" s="53" t="s">
        <v>124</v>
      </c>
      <c r="B148" s="57" t="s">
        <v>460</v>
      </c>
      <c r="C148" s="55" t="s">
        <v>2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f t="shared" si="10"/>
        <v>0</v>
      </c>
      <c r="T148" s="1">
        <v>0</v>
      </c>
    </row>
    <row r="149" spans="1:20" s="56" customFormat="1" ht="63.75" customHeight="1" x14ac:dyDescent="0.2">
      <c r="A149" s="53" t="s">
        <v>125</v>
      </c>
      <c r="B149" s="57" t="s">
        <v>461</v>
      </c>
      <c r="C149" s="55" t="s">
        <v>2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f t="shared" si="10"/>
        <v>0</v>
      </c>
      <c r="T149" s="1">
        <v>0</v>
      </c>
    </row>
    <row r="150" spans="1:20" s="56" customFormat="1" ht="63.75" customHeight="1" x14ac:dyDescent="0.2">
      <c r="A150" s="53" t="s">
        <v>126</v>
      </c>
      <c r="B150" s="57" t="s">
        <v>462</v>
      </c>
      <c r="C150" s="55" t="s">
        <v>2</v>
      </c>
      <c r="D150" s="1">
        <v>-28.657212039999944</v>
      </c>
      <c r="E150" s="1">
        <v>-68.271937150000085</v>
      </c>
      <c r="F150" s="1">
        <v>-64.859459999999785</v>
      </c>
      <c r="G150" s="1">
        <v>11.788999999999987</v>
      </c>
      <c r="H150" s="1">
        <v>84.137199224385455</v>
      </c>
      <c r="I150" s="1">
        <v>-64.859459999999785</v>
      </c>
      <c r="J150" s="1">
        <v>-64.859459999999785</v>
      </c>
      <c r="K150" s="1">
        <v>-64.859459999999785</v>
      </c>
      <c r="L150" s="1">
        <v>-64.859459999999785</v>
      </c>
      <c r="M150" s="1">
        <v>-64.859459999999785</v>
      </c>
      <c r="N150" s="1">
        <v>-64.859459999999785</v>
      </c>
      <c r="O150" s="1">
        <v>-64.859459999999785</v>
      </c>
      <c r="P150" s="1">
        <v>-64.859459999999785</v>
      </c>
      <c r="Q150" s="1">
        <v>-64.859459999999785</v>
      </c>
      <c r="R150" s="1">
        <v>-64.859459999999785</v>
      </c>
      <c r="S150" s="1">
        <f t="shared" si="10"/>
        <v>-324.29729999999893</v>
      </c>
      <c r="T150" s="1">
        <v>-324.29729999999893</v>
      </c>
    </row>
    <row r="151" spans="1:20" s="56" customFormat="1" ht="63.75" customHeight="1" x14ac:dyDescent="0.2">
      <c r="A151" s="53" t="s">
        <v>127</v>
      </c>
      <c r="B151" s="57" t="s">
        <v>463</v>
      </c>
      <c r="C151" s="55" t="s">
        <v>2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f t="shared" si="10"/>
        <v>0</v>
      </c>
      <c r="T151" s="1">
        <v>0</v>
      </c>
    </row>
    <row r="152" spans="1:20" s="56" customFormat="1" ht="63.75" customHeight="1" x14ac:dyDescent="0.2">
      <c r="A152" s="53" t="s">
        <v>128</v>
      </c>
      <c r="B152" s="57" t="s">
        <v>464</v>
      </c>
      <c r="C152" s="55" t="s">
        <v>2</v>
      </c>
      <c r="D152" s="1">
        <v>58.4</v>
      </c>
      <c r="E152" s="1">
        <v>55.35</v>
      </c>
      <c r="F152" s="1">
        <v>206.11</v>
      </c>
      <c r="G152" s="1">
        <v>235.98000000000002</v>
      </c>
      <c r="H152" s="1">
        <v>106.28279343261546</v>
      </c>
      <c r="I152" s="1">
        <v>206.11</v>
      </c>
      <c r="J152" s="1">
        <v>206.11</v>
      </c>
      <c r="K152" s="1">
        <v>206.11</v>
      </c>
      <c r="L152" s="1">
        <v>206.11</v>
      </c>
      <c r="M152" s="1">
        <v>206.11</v>
      </c>
      <c r="N152" s="1">
        <v>206.11</v>
      </c>
      <c r="O152" s="1">
        <v>206.11</v>
      </c>
      <c r="P152" s="1">
        <v>206.11</v>
      </c>
      <c r="Q152" s="1">
        <v>206.11</v>
      </c>
      <c r="R152" s="1">
        <v>206.11</v>
      </c>
      <c r="S152" s="1">
        <f t="shared" si="10"/>
        <v>1030.5500000000002</v>
      </c>
      <c r="T152" s="1">
        <v>1030.5500000000002</v>
      </c>
    </row>
    <row r="153" spans="1:20" s="56" customFormat="1" ht="63.75" customHeight="1" x14ac:dyDescent="0.2">
      <c r="A153" s="53" t="s">
        <v>129</v>
      </c>
      <c r="B153" s="57" t="s">
        <v>465</v>
      </c>
      <c r="C153" s="55" t="s">
        <v>2</v>
      </c>
      <c r="D153" s="1">
        <v>13.05695249153634</v>
      </c>
      <c r="E153" s="1">
        <v>4.5199999999999907</v>
      </c>
      <c r="F153" s="1">
        <v>4.8899999999999864</v>
      </c>
      <c r="G153" s="1">
        <v>465.88</v>
      </c>
      <c r="H153" s="1">
        <v>-63.491387685848842</v>
      </c>
      <c r="I153" s="1">
        <v>4.8899999999999864</v>
      </c>
      <c r="J153" s="1">
        <v>4.8899999999999864</v>
      </c>
      <c r="K153" s="1">
        <v>4.8899999999999864</v>
      </c>
      <c r="L153" s="1">
        <v>4.8899999999999864</v>
      </c>
      <c r="M153" s="1">
        <v>4.8899999999999864</v>
      </c>
      <c r="N153" s="1">
        <v>4.8899999999999864</v>
      </c>
      <c r="O153" s="1">
        <v>4.8899999999999864</v>
      </c>
      <c r="P153" s="1">
        <v>4.8899999999999864</v>
      </c>
      <c r="Q153" s="1">
        <v>4.8899999999999864</v>
      </c>
      <c r="R153" s="1">
        <v>4.8899999999999864</v>
      </c>
      <c r="S153" s="1">
        <f t="shared" si="10"/>
        <v>24.449999999999932</v>
      </c>
      <c r="T153" s="1">
        <v>24.449999999999932</v>
      </c>
    </row>
    <row r="154" spans="1:20" s="56" customFormat="1" ht="63.75" customHeight="1" x14ac:dyDescent="0.2">
      <c r="A154" s="53" t="s">
        <v>130</v>
      </c>
      <c r="B154" s="57" t="s">
        <v>466</v>
      </c>
      <c r="C154" s="55" t="s">
        <v>2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f t="shared" si="10"/>
        <v>0</v>
      </c>
      <c r="T154" s="1">
        <v>0</v>
      </c>
    </row>
    <row r="155" spans="1:20" s="56" customFormat="1" ht="63.75" customHeight="1" x14ac:dyDescent="0.2">
      <c r="A155" s="53" t="s">
        <v>131</v>
      </c>
      <c r="B155" s="57" t="s">
        <v>467</v>
      </c>
      <c r="C155" s="55" t="s">
        <v>2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f t="shared" si="10"/>
        <v>0</v>
      </c>
      <c r="T155" s="1">
        <v>0</v>
      </c>
    </row>
    <row r="156" spans="1:20" s="56" customFormat="1" ht="63.75" customHeight="1" x14ac:dyDescent="0.2">
      <c r="A156" s="53" t="s">
        <v>132</v>
      </c>
      <c r="B156" s="57" t="s">
        <v>468</v>
      </c>
      <c r="C156" s="55" t="s">
        <v>2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f t="shared" si="10"/>
        <v>0</v>
      </c>
      <c r="T156" s="1">
        <v>0</v>
      </c>
    </row>
    <row r="157" spans="1:20" s="56" customFormat="1" ht="63.75" customHeight="1" x14ac:dyDescent="0.2">
      <c r="A157" s="53" t="s">
        <v>133</v>
      </c>
      <c r="B157" s="57" t="s">
        <v>469</v>
      </c>
      <c r="C157" s="55" t="s">
        <v>2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f t="shared" si="10"/>
        <v>0</v>
      </c>
      <c r="T157" s="1">
        <v>0</v>
      </c>
    </row>
    <row r="158" spans="1:20" s="56" customFormat="1" ht="63.75" customHeight="1" x14ac:dyDescent="0.2">
      <c r="A158" s="53" t="s">
        <v>134</v>
      </c>
      <c r="B158" s="57" t="s">
        <v>470</v>
      </c>
      <c r="C158" s="55" t="s">
        <v>2</v>
      </c>
      <c r="D158" s="1">
        <v>0</v>
      </c>
      <c r="E158" s="1">
        <v>0</v>
      </c>
      <c r="F158" s="1">
        <v>0</v>
      </c>
      <c r="G158" s="1">
        <v>0</v>
      </c>
      <c r="H158" s="1">
        <v>2.6864001088488036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f t="shared" si="10"/>
        <v>0</v>
      </c>
      <c r="T158" s="1">
        <v>0</v>
      </c>
    </row>
    <row r="159" spans="1:20" s="56" customFormat="1" ht="63.75" customHeight="1" x14ac:dyDescent="0.2">
      <c r="A159" s="53" t="s">
        <v>135</v>
      </c>
      <c r="B159" s="57" t="s">
        <v>535</v>
      </c>
      <c r="C159" s="55" t="s">
        <v>2</v>
      </c>
      <c r="D159" s="1">
        <v>42.799740451536394</v>
      </c>
      <c r="E159" s="1">
        <v>-8.4019371500000926</v>
      </c>
      <c r="F159" s="1">
        <v>146.14054000000021</v>
      </c>
      <c r="G159" s="1">
        <v>146.14054000000021</v>
      </c>
      <c r="H159" s="1">
        <v>146.14054000000021</v>
      </c>
      <c r="I159" s="1">
        <v>146.14054000000021</v>
      </c>
      <c r="J159" s="1">
        <v>146.14054000000021</v>
      </c>
      <c r="K159" s="1">
        <v>146.14054000000021</v>
      </c>
      <c r="L159" s="1">
        <v>146.14054000000021</v>
      </c>
      <c r="M159" s="1">
        <v>146.14054000000021</v>
      </c>
      <c r="N159" s="1">
        <v>146.14054000000021</v>
      </c>
      <c r="O159" s="1">
        <v>146.14054000000021</v>
      </c>
      <c r="P159" s="1">
        <v>146.14054000000021</v>
      </c>
      <c r="Q159" s="1">
        <v>146.14054000000021</v>
      </c>
      <c r="R159" s="1">
        <v>146.14054000000021</v>
      </c>
      <c r="S159" s="1">
        <f t="shared" si="10"/>
        <v>730.70270000000107</v>
      </c>
      <c r="T159" s="1">
        <v>730.70270000000107</v>
      </c>
    </row>
    <row r="160" spans="1:20" s="60" customFormat="1" ht="63.75" customHeight="1" x14ac:dyDescent="0.2">
      <c r="A160" s="53" t="s">
        <v>136</v>
      </c>
      <c r="B160" s="57" t="s">
        <v>536</v>
      </c>
      <c r="C160" s="55" t="s">
        <v>2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f t="shared" si="10"/>
        <v>0</v>
      </c>
      <c r="T160" s="1">
        <v>0</v>
      </c>
    </row>
    <row r="161" spans="1:21" s="56" customFormat="1" ht="63.75" customHeight="1" x14ac:dyDescent="0.2">
      <c r="A161" s="53" t="s">
        <v>137</v>
      </c>
      <c r="B161" s="57" t="s">
        <v>537</v>
      </c>
      <c r="C161" s="55" t="s">
        <v>2</v>
      </c>
      <c r="D161" s="1">
        <v>42.799740451536394</v>
      </c>
      <c r="E161" s="1">
        <v>-8.4019371500000926</v>
      </c>
      <c r="F161" s="1">
        <v>146.14054000000021</v>
      </c>
      <c r="G161" s="1">
        <v>146.14054000000021</v>
      </c>
      <c r="H161" s="1">
        <v>146.14054000000021</v>
      </c>
      <c r="I161" s="1">
        <v>146.14054000000021</v>
      </c>
      <c r="J161" s="1">
        <v>146.14054000000021</v>
      </c>
      <c r="K161" s="1">
        <v>146.14054000000021</v>
      </c>
      <c r="L161" s="1">
        <v>146.14054000000021</v>
      </c>
      <c r="M161" s="1">
        <v>146.14054000000021</v>
      </c>
      <c r="N161" s="1">
        <v>146.14054000000021</v>
      </c>
      <c r="O161" s="1">
        <v>146.14054000000021</v>
      </c>
      <c r="P161" s="1">
        <v>146.14054000000021</v>
      </c>
      <c r="Q161" s="1">
        <v>146.14054000000021</v>
      </c>
      <c r="R161" s="1">
        <v>146.14054000000021</v>
      </c>
      <c r="S161" s="1">
        <f t="shared" si="10"/>
        <v>730.70270000000107</v>
      </c>
      <c r="T161" s="1">
        <v>730.70270000000107</v>
      </c>
    </row>
    <row r="162" spans="1:21" s="56" customFormat="1" ht="63.75" customHeight="1" x14ac:dyDescent="0.2">
      <c r="A162" s="53" t="s">
        <v>138</v>
      </c>
      <c r="B162" s="57" t="s">
        <v>538</v>
      </c>
      <c r="C162" s="55" t="s">
        <v>2</v>
      </c>
      <c r="D162" s="1">
        <v>0</v>
      </c>
      <c r="E162" s="1">
        <v>0</v>
      </c>
      <c r="F162" s="1">
        <v>0</v>
      </c>
      <c r="G162" s="1">
        <v>0</v>
      </c>
      <c r="H162" s="1"/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f t="shared" si="10"/>
        <v>0</v>
      </c>
      <c r="T162" s="1">
        <v>0</v>
      </c>
    </row>
    <row r="163" spans="1:21" s="56" customFormat="1" ht="63.75" customHeight="1" x14ac:dyDescent="0.2">
      <c r="A163" s="53" t="s">
        <v>139</v>
      </c>
      <c r="B163" s="57" t="s">
        <v>539</v>
      </c>
      <c r="C163" s="55" t="s">
        <v>2</v>
      </c>
      <c r="D163" s="1">
        <v>0</v>
      </c>
      <c r="E163" s="1">
        <v>0</v>
      </c>
      <c r="F163" s="1">
        <v>0</v>
      </c>
      <c r="G163" s="1">
        <v>0</v>
      </c>
      <c r="H163" s="1"/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f t="shared" si="10"/>
        <v>0</v>
      </c>
      <c r="T163" s="1">
        <v>0</v>
      </c>
    </row>
    <row r="164" spans="1:21" s="56" customFormat="1" ht="63.75" customHeight="1" x14ac:dyDescent="0.2">
      <c r="A164" s="53" t="s">
        <v>140</v>
      </c>
      <c r="B164" s="57" t="s">
        <v>501</v>
      </c>
      <c r="C164" s="55" t="s">
        <v>298</v>
      </c>
      <c r="D164" s="1" t="s">
        <v>455</v>
      </c>
      <c r="E164" s="1" t="s">
        <v>455</v>
      </c>
      <c r="F164" s="1" t="s">
        <v>455</v>
      </c>
      <c r="G164" s="1" t="s">
        <v>455</v>
      </c>
      <c r="H164" s="1" t="s">
        <v>455</v>
      </c>
      <c r="I164" s="1" t="s">
        <v>455</v>
      </c>
      <c r="J164" s="1" t="s">
        <v>455</v>
      </c>
      <c r="K164" s="1" t="s">
        <v>455</v>
      </c>
      <c r="L164" s="1" t="s">
        <v>455</v>
      </c>
      <c r="M164" s="1" t="s">
        <v>455</v>
      </c>
      <c r="N164" s="1" t="s">
        <v>455</v>
      </c>
      <c r="O164" s="1" t="s">
        <v>455</v>
      </c>
      <c r="P164" s="1" t="s">
        <v>455</v>
      </c>
      <c r="Q164" s="1" t="s">
        <v>455</v>
      </c>
      <c r="R164" s="1" t="s">
        <v>455</v>
      </c>
      <c r="S164" s="1" t="s">
        <v>455</v>
      </c>
      <c r="T164" s="1" t="s">
        <v>455</v>
      </c>
      <c r="U164" s="61" t="s">
        <v>455</v>
      </c>
    </row>
    <row r="165" spans="1:21" s="56" customFormat="1" ht="63.75" customHeight="1" x14ac:dyDescent="0.2">
      <c r="A165" s="53" t="s">
        <v>141</v>
      </c>
      <c r="B165" s="57" t="s">
        <v>540</v>
      </c>
      <c r="C165" s="55" t="s">
        <v>2</v>
      </c>
      <c r="D165" s="1">
        <v>273.53174045153639</v>
      </c>
      <c r="E165" s="1">
        <v>224.20181596396642</v>
      </c>
      <c r="F165" s="1">
        <v>426.14832092054178</v>
      </c>
      <c r="G165" s="1">
        <v>426.14832092054178</v>
      </c>
      <c r="H165" s="1">
        <v>426.14832092054178</v>
      </c>
      <c r="I165" s="1">
        <v>426.14832092054178</v>
      </c>
      <c r="J165" s="1">
        <v>426.14832092054178</v>
      </c>
      <c r="K165" s="1">
        <v>426.14832092054178</v>
      </c>
      <c r="L165" s="1">
        <v>426.14832092054178</v>
      </c>
      <c r="M165" s="1">
        <v>426.14832092054178</v>
      </c>
      <c r="N165" s="1">
        <v>426.14832092054178</v>
      </c>
      <c r="O165" s="1">
        <v>426.14832092054178</v>
      </c>
      <c r="P165" s="1">
        <v>426.14832092054178</v>
      </c>
      <c r="Q165" s="1">
        <v>426.14832092054178</v>
      </c>
      <c r="R165" s="1">
        <v>426.14832092054178</v>
      </c>
      <c r="S165" s="1">
        <f>SUM(I165+K165+M165+O165+Q165)</f>
        <v>2130.7416046027088</v>
      </c>
      <c r="T165" s="1">
        <v>2130.7416046027088</v>
      </c>
    </row>
    <row r="166" spans="1:21" s="56" customFormat="1" ht="63.75" customHeight="1" x14ac:dyDescent="0.2">
      <c r="A166" s="53" t="s">
        <v>142</v>
      </c>
      <c r="B166" s="57" t="s">
        <v>541</v>
      </c>
      <c r="C166" s="55" t="s">
        <v>2</v>
      </c>
      <c r="D166" s="1">
        <v>502.07331781000005</v>
      </c>
      <c r="E166" s="1">
        <v>420.07331781000005</v>
      </c>
      <c r="F166" s="1">
        <v>689.19600000000003</v>
      </c>
      <c r="G166" s="1">
        <v>420.07331781000005</v>
      </c>
      <c r="H166" s="1">
        <v>420.07331781000005</v>
      </c>
      <c r="I166" s="1">
        <v>420.07331781000005</v>
      </c>
      <c r="J166" s="1">
        <v>420.07331781000005</v>
      </c>
      <c r="K166" s="1">
        <v>420.07331781000005</v>
      </c>
      <c r="L166" s="1">
        <v>420.07331781000005</v>
      </c>
      <c r="M166" s="1">
        <v>420.07331781000005</v>
      </c>
      <c r="N166" s="1">
        <v>420.07331781000005</v>
      </c>
      <c r="O166" s="1">
        <v>420.07331781000005</v>
      </c>
      <c r="P166" s="1">
        <v>420.07331781000005</v>
      </c>
      <c r="Q166" s="1">
        <v>420.07331781000005</v>
      </c>
      <c r="R166" s="1">
        <v>420.07331781000005</v>
      </c>
      <c r="S166" s="1">
        <f t="shared" si="10"/>
        <v>2100.3665890500001</v>
      </c>
      <c r="T166" s="1">
        <v>2100.3665890500001</v>
      </c>
    </row>
    <row r="167" spans="1:21" s="56" customFormat="1" ht="63.75" customHeight="1" x14ac:dyDescent="0.2">
      <c r="A167" s="53" t="s">
        <v>143</v>
      </c>
      <c r="B167" s="57" t="s">
        <v>542</v>
      </c>
      <c r="C167" s="55" t="s">
        <v>2</v>
      </c>
      <c r="D167" s="1">
        <v>0</v>
      </c>
      <c r="E167" s="1">
        <v>0</v>
      </c>
      <c r="F167" s="1">
        <v>0</v>
      </c>
      <c r="G167" s="1">
        <v>0</v>
      </c>
      <c r="H167" s="1"/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f t="shared" si="10"/>
        <v>0</v>
      </c>
      <c r="T167" s="1">
        <v>0</v>
      </c>
    </row>
    <row r="168" spans="1:21" s="56" customFormat="1" ht="63.75" customHeight="1" x14ac:dyDescent="0.2">
      <c r="A168" s="53" t="s">
        <v>144</v>
      </c>
      <c r="B168" s="57" t="s">
        <v>543</v>
      </c>
      <c r="C168" s="55" t="s">
        <v>2</v>
      </c>
      <c r="D168" s="1">
        <v>420.07331781000005</v>
      </c>
      <c r="E168" s="1">
        <v>420.07331781000005</v>
      </c>
      <c r="F168" s="1">
        <v>709.19600000000003</v>
      </c>
      <c r="G168" s="1">
        <v>440.07331781000005</v>
      </c>
      <c r="H168" s="1">
        <v>440.07331781000005</v>
      </c>
      <c r="I168" s="1">
        <v>440.07331781000005</v>
      </c>
      <c r="J168" s="1">
        <v>440.07331781000005</v>
      </c>
      <c r="K168" s="1">
        <v>440.07331781000005</v>
      </c>
      <c r="L168" s="1">
        <v>440.07331781000005</v>
      </c>
      <c r="M168" s="1">
        <v>440.07331781000005</v>
      </c>
      <c r="N168" s="1">
        <v>440.07331781000005</v>
      </c>
      <c r="O168" s="1">
        <v>440.07331781000005</v>
      </c>
      <c r="P168" s="1">
        <v>440.07331781000005</v>
      </c>
      <c r="Q168" s="1">
        <v>440.07331781000005</v>
      </c>
      <c r="R168" s="1">
        <v>440.07331781000005</v>
      </c>
      <c r="S168" s="1">
        <f t="shared" si="10"/>
        <v>2200.3665890500001</v>
      </c>
      <c r="T168" s="1">
        <v>2200.3665890500001</v>
      </c>
    </row>
    <row r="169" spans="1:21" s="56" customFormat="1" ht="63.75" customHeight="1" x14ac:dyDescent="0.2">
      <c r="A169" s="53" t="s">
        <v>145</v>
      </c>
      <c r="B169" s="57" t="s">
        <v>544</v>
      </c>
      <c r="C169" s="55" t="s">
        <v>2</v>
      </c>
      <c r="D169" s="1">
        <v>0</v>
      </c>
      <c r="E169" s="1">
        <v>0</v>
      </c>
      <c r="F169" s="1">
        <v>0</v>
      </c>
      <c r="G169" s="1">
        <v>0</v>
      </c>
      <c r="H169" s="1"/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f t="shared" si="10"/>
        <v>0</v>
      </c>
      <c r="T169" s="1">
        <v>0</v>
      </c>
    </row>
    <row r="170" spans="1:21" s="56" customFormat="1" ht="63.75" customHeight="1" x14ac:dyDescent="0.2">
      <c r="A170" s="53" t="s">
        <v>146</v>
      </c>
      <c r="B170" s="57" t="s">
        <v>545</v>
      </c>
      <c r="C170" s="55" t="s">
        <v>298</v>
      </c>
      <c r="D170" s="1">
        <v>1.5357388400942358</v>
      </c>
      <c r="E170" s="1">
        <v>1.8736392299227138</v>
      </c>
      <c r="F170" s="1">
        <v>1.6641999162827499</v>
      </c>
      <c r="G170" s="1">
        <v>1.032676409141724</v>
      </c>
      <c r="H170" s="1">
        <v>1.032676409141724</v>
      </c>
      <c r="I170" s="1">
        <v>1.032676409141724</v>
      </c>
      <c r="J170" s="1">
        <v>1.032676409141724</v>
      </c>
      <c r="K170" s="1">
        <v>1.032676409141724</v>
      </c>
      <c r="L170" s="1">
        <v>1.032676409141724</v>
      </c>
      <c r="M170" s="1">
        <v>1.032676409141724</v>
      </c>
      <c r="N170" s="1">
        <v>1.032676409141724</v>
      </c>
      <c r="O170" s="1">
        <v>1.032676409141724</v>
      </c>
      <c r="P170" s="1">
        <v>1.032676409141724</v>
      </c>
      <c r="Q170" s="1">
        <v>1.032676409141724</v>
      </c>
      <c r="R170" s="1">
        <v>1.032676409141724</v>
      </c>
      <c r="S170" s="1">
        <f t="shared" si="10"/>
        <v>5.1633820457086195</v>
      </c>
      <c r="T170" s="1">
        <v>5.1633820457086195</v>
      </c>
    </row>
    <row r="171" spans="1:21" s="56" customFormat="1" ht="63.75" customHeight="1" x14ac:dyDescent="0.2">
      <c r="A171" s="62" t="s">
        <v>418</v>
      </c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4"/>
    </row>
    <row r="172" spans="1:21" s="56" customFormat="1" ht="63.75" customHeight="1" x14ac:dyDescent="0.2">
      <c r="A172" s="53" t="s">
        <v>147</v>
      </c>
      <c r="B172" s="57" t="s">
        <v>546</v>
      </c>
      <c r="C172" s="55" t="s">
        <v>2</v>
      </c>
      <c r="D172" s="1">
        <v>569.68799999999999</v>
      </c>
      <c r="E172" s="1">
        <v>535.02700000000004</v>
      </c>
      <c r="F172" s="1">
        <v>801.52</v>
      </c>
      <c r="G172" s="1">
        <v>801.52</v>
      </c>
      <c r="H172" s="1">
        <v>801.52</v>
      </c>
      <c r="I172" s="1">
        <v>801.52</v>
      </c>
      <c r="J172" s="9">
        <v>801.52</v>
      </c>
      <c r="K172" s="1">
        <v>801.52</v>
      </c>
      <c r="L172" s="1">
        <v>801.52</v>
      </c>
      <c r="M172" s="1">
        <v>801.52</v>
      </c>
      <c r="N172" s="1">
        <v>801.52</v>
      </c>
      <c r="O172" s="1">
        <v>801.52</v>
      </c>
      <c r="P172" s="1">
        <v>801.52</v>
      </c>
      <c r="Q172" s="1">
        <v>801.52</v>
      </c>
      <c r="R172" s="1">
        <v>801.52</v>
      </c>
      <c r="S172" s="1">
        <f t="shared" si="10"/>
        <v>4007.6</v>
      </c>
      <c r="T172" s="1">
        <v>4007.6</v>
      </c>
    </row>
    <row r="173" spans="1:21" s="56" customFormat="1" ht="63.75" customHeight="1" x14ac:dyDescent="0.2">
      <c r="A173" s="53" t="s">
        <v>148</v>
      </c>
      <c r="B173" s="57" t="s">
        <v>457</v>
      </c>
      <c r="C173" s="55" t="s">
        <v>2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9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f t="shared" ref="S173:S176" si="11">SUM(I173+K173+M173+O173+Q173)</f>
        <v>0</v>
      </c>
      <c r="T173" s="1">
        <v>0</v>
      </c>
    </row>
    <row r="174" spans="1:21" s="56" customFormat="1" ht="63.75" customHeight="1" x14ac:dyDescent="0.2">
      <c r="A174" s="53" t="s">
        <v>149</v>
      </c>
      <c r="B174" s="57" t="s">
        <v>458</v>
      </c>
      <c r="C174" s="55" t="s">
        <v>2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9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f t="shared" si="11"/>
        <v>0</v>
      </c>
      <c r="T174" s="1">
        <v>0</v>
      </c>
    </row>
    <row r="175" spans="1:21" s="56" customFormat="1" ht="63.75" customHeight="1" x14ac:dyDescent="0.2">
      <c r="A175" s="53" t="s">
        <v>150</v>
      </c>
      <c r="B175" s="57" t="s">
        <v>459</v>
      </c>
      <c r="C175" s="55" t="s">
        <v>2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9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f t="shared" si="11"/>
        <v>0</v>
      </c>
      <c r="T175" s="1">
        <v>0</v>
      </c>
    </row>
    <row r="176" spans="1:21" s="56" customFormat="1" ht="63.75" customHeight="1" x14ac:dyDescent="0.2">
      <c r="A176" s="53" t="s">
        <v>151</v>
      </c>
      <c r="B176" s="57" t="s">
        <v>460</v>
      </c>
      <c r="C176" s="55" t="s">
        <v>2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9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f t="shared" si="11"/>
        <v>0</v>
      </c>
      <c r="T176" s="1">
        <v>0</v>
      </c>
    </row>
    <row r="177" spans="1:20" s="56" customFormat="1" ht="63.75" customHeight="1" x14ac:dyDescent="0.2">
      <c r="A177" s="53" t="s">
        <v>152</v>
      </c>
      <c r="B177" s="57" t="s">
        <v>461</v>
      </c>
      <c r="C177" s="55" t="s">
        <v>2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9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f t="shared" ref="S177:S179" si="12">SUM(I177+K177+M177+O177+Q177)</f>
        <v>0</v>
      </c>
      <c r="T177" s="1">
        <v>0</v>
      </c>
    </row>
    <row r="178" spans="1:20" s="56" customFormat="1" ht="63.75" customHeight="1" x14ac:dyDescent="0.2">
      <c r="A178" s="53" t="s">
        <v>153</v>
      </c>
      <c r="B178" s="57" t="s">
        <v>462</v>
      </c>
      <c r="C178" s="55" t="s">
        <v>2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9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f t="shared" si="12"/>
        <v>0</v>
      </c>
      <c r="T178" s="1">
        <v>0</v>
      </c>
    </row>
    <row r="179" spans="1:20" s="56" customFormat="1" ht="63.75" customHeight="1" x14ac:dyDescent="0.2">
      <c r="A179" s="53" t="s">
        <v>154</v>
      </c>
      <c r="B179" s="57" t="s">
        <v>463</v>
      </c>
      <c r="C179" s="55" t="s">
        <v>2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9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f t="shared" si="12"/>
        <v>0</v>
      </c>
      <c r="T179" s="1">
        <v>0</v>
      </c>
    </row>
    <row r="180" spans="1:20" s="56" customFormat="1" ht="63.75" customHeight="1" x14ac:dyDescent="0.2">
      <c r="A180" s="53" t="s">
        <v>155</v>
      </c>
      <c r="B180" s="57" t="s">
        <v>464</v>
      </c>
      <c r="C180" s="55" t="s">
        <v>2</v>
      </c>
      <c r="D180" s="1">
        <v>65.388000000000005</v>
      </c>
      <c r="E180" s="1">
        <v>67.766999999999996</v>
      </c>
      <c r="F180" s="1">
        <v>240.81</v>
      </c>
      <c r="G180" s="1">
        <v>240.81</v>
      </c>
      <c r="H180" s="1">
        <v>240.81</v>
      </c>
      <c r="I180" s="1">
        <v>240.81</v>
      </c>
      <c r="J180" s="9">
        <v>240.81</v>
      </c>
      <c r="K180" s="1">
        <v>240.81</v>
      </c>
      <c r="L180" s="1">
        <v>240.81</v>
      </c>
      <c r="M180" s="1">
        <v>240.81</v>
      </c>
      <c r="N180" s="1">
        <v>240.81</v>
      </c>
      <c r="O180" s="1">
        <v>240.81</v>
      </c>
      <c r="P180" s="1">
        <v>240.81</v>
      </c>
      <c r="Q180" s="1">
        <v>240.81</v>
      </c>
      <c r="R180" s="1">
        <v>240.81</v>
      </c>
      <c r="S180" s="1">
        <f t="shared" ref="S180:S181" si="13">SUM(I180+K180+M180+O180+Q180)</f>
        <v>1204.05</v>
      </c>
      <c r="T180" s="1">
        <v>1204.05</v>
      </c>
    </row>
    <row r="181" spans="1:20" s="56" customFormat="1" ht="63.75" customHeight="1" x14ac:dyDescent="0.2">
      <c r="A181" s="53" t="s">
        <v>156</v>
      </c>
      <c r="B181" s="57" t="s">
        <v>465</v>
      </c>
      <c r="C181" s="55" t="s">
        <v>2</v>
      </c>
      <c r="D181" s="1">
        <v>504.3</v>
      </c>
      <c r="E181" s="1">
        <v>467.26</v>
      </c>
      <c r="F181" s="1">
        <v>560.71</v>
      </c>
      <c r="G181" s="1">
        <v>560.71</v>
      </c>
      <c r="H181" s="1">
        <v>560.71</v>
      </c>
      <c r="I181" s="1">
        <v>560.71</v>
      </c>
      <c r="J181" s="9">
        <v>560.71</v>
      </c>
      <c r="K181" s="1">
        <v>560.71</v>
      </c>
      <c r="L181" s="1">
        <v>560.71</v>
      </c>
      <c r="M181" s="1">
        <v>560.71</v>
      </c>
      <c r="N181" s="1">
        <v>560.71</v>
      </c>
      <c r="O181" s="1">
        <v>560.71</v>
      </c>
      <c r="P181" s="1">
        <v>560.71</v>
      </c>
      <c r="Q181" s="1">
        <v>560.71</v>
      </c>
      <c r="R181" s="1">
        <v>560.71</v>
      </c>
      <c r="S181" s="1">
        <f t="shared" si="13"/>
        <v>2803.55</v>
      </c>
      <c r="T181" s="1">
        <v>2803.55</v>
      </c>
    </row>
    <row r="182" spans="1:20" s="56" customFormat="1" ht="63.75" customHeight="1" x14ac:dyDescent="0.2">
      <c r="A182" s="53" t="s">
        <v>157</v>
      </c>
      <c r="B182" s="57" t="s">
        <v>466</v>
      </c>
      <c r="C182" s="55" t="s">
        <v>2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9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f t="shared" ref="S182:S197" si="14">SUM(I182+K182+M182+O182+Q182)</f>
        <v>0</v>
      </c>
      <c r="T182" s="1">
        <v>0</v>
      </c>
    </row>
    <row r="183" spans="1:20" s="56" customFormat="1" ht="63.75" customHeight="1" x14ac:dyDescent="0.2">
      <c r="A183" s="53" t="s">
        <v>158</v>
      </c>
      <c r="B183" s="57" t="s">
        <v>467</v>
      </c>
      <c r="C183" s="55" t="s">
        <v>2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9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f t="shared" si="14"/>
        <v>0</v>
      </c>
      <c r="T183" s="1">
        <v>0</v>
      </c>
    </row>
    <row r="184" spans="1:20" s="56" customFormat="1" ht="38.25" customHeight="1" x14ac:dyDescent="0.2">
      <c r="A184" s="53" t="s">
        <v>159</v>
      </c>
      <c r="B184" s="57" t="s">
        <v>468</v>
      </c>
      <c r="C184" s="55" t="s">
        <v>2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9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f t="shared" si="14"/>
        <v>0</v>
      </c>
      <c r="T184" s="1">
        <v>0</v>
      </c>
    </row>
    <row r="185" spans="1:20" s="56" customFormat="1" ht="38.25" customHeight="1" x14ac:dyDescent="0.2">
      <c r="A185" s="53" t="s">
        <v>160</v>
      </c>
      <c r="B185" s="57" t="s">
        <v>469</v>
      </c>
      <c r="C185" s="55" t="s">
        <v>2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9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f t="shared" si="14"/>
        <v>0</v>
      </c>
      <c r="T185" s="1">
        <v>0</v>
      </c>
    </row>
    <row r="186" spans="1:20" s="56" customFormat="1" ht="54" customHeight="1" x14ac:dyDescent="0.2">
      <c r="A186" s="53" t="s">
        <v>161</v>
      </c>
      <c r="B186" s="57" t="s">
        <v>547</v>
      </c>
      <c r="C186" s="55" t="s">
        <v>2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9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f t="shared" si="14"/>
        <v>0</v>
      </c>
      <c r="T186" s="1">
        <v>0</v>
      </c>
    </row>
    <row r="187" spans="1:20" s="56" customFormat="1" ht="38.25" customHeight="1" x14ac:dyDescent="0.2">
      <c r="A187" s="53" t="s">
        <v>162</v>
      </c>
      <c r="B187" s="57" t="s">
        <v>548</v>
      </c>
      <c r="C187" s="55" t="s">
        <v>2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9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f t="shared" si="14"/>
        <v>0</v>
      </c>
      <c r="T187" s="1">
        <v>0</v>
      </c>
    </row>
    <row r="188" spans="1:20" s="56" customFormat="1" ht="38.25" customHeight="1" x14ac:dyDescent="0.2">
      <c r="A188" s="53" t="s">
        <v>163</v>
      </c>
      <c r="B188" s="57" t="s">
        <v>549</v>
      </c>
      <c r="C188" s="55" t="s">
        <v>2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9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f t="shared" si="14"/>
        <v>0</v>
      </c>
      <c r="T188" s="1">
        <v>0</v>
      </c>
    </row>
    <row r="189" spans="1:20" s="56" customFormat="1" ht="38.25" customHeight="1" x14ac:dyDescent="0.2">
      <c r="A189" s="53" t="s">
        <v>164</v>
      </c>
      <c r="B189" s="57" t="s">
        <v>470</v>
      </c>
      <c r="C189" s="55" t="s">
        <v>2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9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f t="shared" si="14"/>
        <v>0</v>
      </c>
      <c r="T189" s="1">
        <v>0</v>
      </c>
    </row>
    <row r="190" spans="1:20" s="56" customFormat="1" ht="38.25" customHeight="1" x14ac:dyDescent="0.2">
      <c r="A190" s="53" t="s">
        <v>165</v>
      </c>
      <c r="B190" s="57" t="s">
        <v>550</v>
      </c>
      <c r="C190" s="55" t="s">
        <v>2</v>
      </c>
      <c r="D190" s="1">
        <v>356.49</v>
      </c>
      <c r="E190" s="1">
        <v>385.11</v>
      </c>
      <c r="F190" s="1">
        <v>495.31000000000006</v>
      </c>
      <c r="G190" s="1">
        <v>495.31000000000006</v>
      </c>
      <c r="H190" s="1">
        <v>495.31000000000006</v>
      </c>
      <c r="I190" s="1">
        <v>495.31000000000006</v>
      </c>
      <c r="J190" s="9">
        <v>495.31000000000006</v>
      </c>
      <c r="K190" s="1">
        <v>495.31000000000006</v>
      </c>
      <c r="L190" s="1">
        <v>495.31000000000006</v>
      </c>
      <c r="M190" s="1">
        <v>495.31000000000006</v>
      </c>
      <c r="N190" s="1">
        <v>495.31000000000006</v>
      </c>
      <c r="O190" s="1">
        <v>495.31000000000006</v>
      </c>
      <c r="P190" s="1">
        <v>495.31000000000006</v>
      </c>
      <c r="Q190" s="1">
        <v>495.31000000000006</v>
      </c>
      <c r="R190" s="1">
        <v>495.31000000000006</v>
      </c>
      <c r="S190" s="1">
        <f t="shared" si="14"/>
        <v>2476.5500000000002</v>
      </c>
      <c r="T190" s="1">
        <v>2476.5500000000002</v>
      </c>
    </row>
    <row r="191" spans="1:20" s="56" customFormat="1" ht="38.25" customHeight="1" x14ac:dyDescent="0.2">
      <c r="A191" s="53" t="s">
        <v>166</v>
      </c>
      <c r="B191" s="57" t="s">
        <v>551</v>
      </c>
      <c r="C191" s="55" t="s">
        <v>2</v>
      </c>
      <c r="D191" s="1">
        <v>1.3</v>
      </c>
      <c r="E191" s="1">
        <v>1.4</v>
      </c>
      <c r="F191" s="1">
        <v>1.5</v>
      </c>
      <c r="G191" s="1">
        <v>1.5</v>
      </c>
      <c r="H191" s="1">
        <v>1.5</v>
      </c>
      <c r="I191" s="1">
        <v>1.5</v>
      </c>
      <c r="J191" s="9">
        <v>1.5</v>
      </c>
      <c r="K191" s="1">
        <v>1.5</v>
      </c>
      <c r="L191" s="1">
        <v>1.5</v>
      </c>
      <c r="M191" s="1">
        <v>1.5</v>
      </c>
      <c r="N191" s="1">
        <v>1.5</v>
      </c>
      <c r="O191" s="1">
        <v>1.5</v>
      </c>
      <c r="P191" s="1">
        <v>1.5</v>
      </c>
      <c r="Q191" s="1">
        <v>1.5</v>
      </c>
      <c r="R191" s="1">
        <v>1.5</v>
      </c>
      <c r="S191" s="1">
        <f t="shared" si="14"/>
        <v>7.5</v>
      </c>
      <c r="T191" s="1">
        <v>7.5</v>
      </c>
    </row>
    <row r="192" spans="1:20" s="56" customFormat="1" ht="38.25" customHeight="1" x14ac:dyDescent="0.2">
      <c r="A192" s="53" t="s">
        <v>167</v>
      </c>
      <c r="B192" s="57" t="s">
        <v>552</v>
      </c>
      <c r="C192" s="55" t="s">
        <v>2</v>
      </c>
      <c r="D192" s="1">
        <v>158.65</v>
      </c>
      <c r="E192" s="1">
        <v>181.09</v>
      </c>
      <c r="F192" s="1">
        <v>204.88</v>
      </c>
      <c r="G192" s="1">
        <v>204.88</v>
      </c>
      <c r="H192" s="1">
        <v>204.88</v>
      </c>
      <c r="I192" s="1">
        <v>204.88</v>
      </c>
      <c r="J192" s="9">
        <v>204.88</v>
      </c>
      <c r="K192" s="1">
        <v>204.88</v>
      </c>
      <c r="L192" s="1">
        <v>204.88</v>
      </c>
      <c r="M192" s="1">
        <v>204.88</v>
      </c>
      <c r="N192" s="1">
        <v>204.88</v>
      </c>
      <c r="O192" s="1">
        <v>204.88</v>
      </c>
      <c r="P192" s="1">
        <v>204.88</v>
      </c>
      <c r="Q192" s="1">
        <v>204.88</v>
      </c>
      <c r="R192" s="1">
        <v>204.88</v>
      </c>
      <c r="S192" s="1">
        <f t="shared" si="14"/>
        <v>1024.4000000000001</v>
      </c>
      <c r="T192" s="1">
        <v>1024.4000000000001</v>
      </c>
    </row>
    <row r="193" spans="1:20" s="56" customFormat="1" ht="38.25" customHeight="1" x14ac:dyDescent="0.2">
      <c r="A193" s="53" t="s">
        <v>168</v>
      </c>
      <c r="B193" s="57" t="s">
        <v>553</v>
      </c>
      <c r="C193" s="55" t="s">
        <v>2</v>
      </c>
      <c r="D193" s="1">
        <v>0</v>
      </c>
      <c r="E193" s="1">
        <v>0</v>
      </c>
      <c r="F193" s="1">
        <v>0</v>
      </c>
      <c r="G193" s="1">
        <v>0</v>
      </c>
      <c r="H193" s="1"/>
      <c r="I193" s="1">
        <v>0</v>
      </c>
      <c r="J193" s="9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f t="shared" si="14"/>
        <v>0</v>
      </c>
      <c r="T193" s="1">
        <v>0</v>
      </c>
    </row>
    <row r="194" spans="1:20" s="56" customFormat="1" ht="38.25" customHeight="1" x14ac:dyDescent="0.2">
      <c r="A194" s="53" t="s">
        <v>169</v>
      </c>
      <c r="B194" s="57" t="s">
        <v>554</v>
      </c>
      <c r="C194" s="55" t="s">
        <v>2</v>
      </c>
      <c r="D194" s="1">
        <v>104.7</v>
      </c>
      <c r="E194" s="1">
        <v>124.98</v>
      </c>
      <c r="F194" s="1">
        <v>146.54</v>
      </c>
      <c r="G194" s="1">
        <v>146.54</v>
      </c>
      <c r="H194" s="1">
        <v>146.54</v>
      </c>
      <c r="I194" s="1">
        <v>146.54</v>
      </c>
      <c r="J194" s="9">
        <v>146.54</v>
      </c>
      <c r="K194" s="1">
        <v>146.54</v>
      </c>
      <c r="L194" s="1">
        <v>146.54</v>
      </c>
      <c r="M194" s="1">
        <v>146.54</v>
      </c>
      <c r="N194" s="1">
        <v>146.54</v>
      </c>
      <c r="O194" s="1">
        <v>146.54</v>
      </c>
      <c r="P194" s="1">
        <v>146.54</v>
      </c>
      <c r="Q194" s="1">
        <v>146.54</v>
      </c>
      <c r="R194" s="1">
        <v>146.54</v>
      </c>
      <c r="S194" s="1">
        <f t="shared" si="14"/>
        <v>732.69999999999993</v>
      </c>
      <c r="T194" s="1">
        <v>732.69999999999993</v>
      </c>
    </row>
    <row r="195" spans="1:20" s="56" customFormat="1" ht="38.25" customHeight="1" x14ac:dyDescent="0.2">
      <c r="A195" s="53" t="s">
        <v>170</v>
      </c>
      <c r="B195" s="57" t="s">
        <v>555</v>
      </c>
      <c r="C195" s="55" t="s">
        <v>2</v>
      </c>
      <c r="D195" s="1">
        <v>53.95</v>
      </c>
      <c r="E195" s="1">
        <v>56.11</v>
      </c>
      <c r="F195" s="1">
        <v>58.34</v>
      </c>
      <c r="G195" s="1">
        <v>58.34</v>
      </c>
      <c r="H195" s="1">
        <v>58.34</v>
      </c>
      <c r="I195" s="1">
        <v>58.34</v>
      </c>
      <c r="J195" s="9">
        <v>58.34</v>
      </c>
      <c r="K195" s="1">
        <v>58.34</v>
      </c>
      <c r="L195" s="1">
        <v>58.34</v>
      </c>
      <c r="M195" s="1">
        <v>58.34</v>
      </c>
      <c r="N195" s="1">
        <v>58.34</v>
      </c>
      <c r="O195" s="1">
        <v>58.34</v>
      </c>
      <c r="P195" s="1">
        <v>58.34</v>
      </c>
      <c r="Q195" s="1">
        <v>58.34</v>
      </c>
      <c r="R195" s="1">
        <v>58.34</v>
      </c>
      <c r="S195" s="1">
        <f t="shared" si="14"/>
        <v>291.70000000000005</v>
      </c>
      <c r="T195" s="1">
        <v>291.70000000000005</v>
      </c>
    </row>
    <row r="196" spans="1:20" s="56" customFormat="1" ht="38.25" customHeight="1" x14ac:dyDescent="0.2">
      <c r="A196" s="53" t="s">
        <v>171</v>
      </c>
      <c r="B196" s="57" t="s">
        <v>556</v>
      </c>
      <c r="C196" s="55" t="s">
        <v>2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9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f t="shared" si="14"/>
        <v>0</v>
      </c>
      <c r="T196" s="1">
        <v>0</v>
      </c>
    </row>
    <row r="197" spans="1:20" s="56" customFormat="1" ht="38.25" customHeight="1" x14ac:dyDescent="0.2">
      <c r="A197" s="53" t="s">
        <v>172</v>
      </c>
      <c r="B197" s="57" t="s">
        <v>557</v>
      </c>
      <c r="C197" s="55" t="s">
        <v>2</v>
      </c>
      <c r="D197" s="1">
        <v>65.81</v>
      </c>
      <c r="E197" s="1">
        <v>67.760000000000005</v>
      </c>
      <c r="F197" s="1">
        <v>69.760000000000005</v>
      </c>
      <c r="G197" s="1">
        <v>69.760000000000005</v>
      </c>
      <c r="H197" s="1">
        <v>69.760000000000005</v>
      </c>
      <c r="I197" s="1">
        <v>69.760000000000005</v>
      </c>
      <c r="J197" s="9">
        <v>69.760000000000005</v>
      </c>
      <c r="K197" s="1">
        <v>69.760000000000005</v>
      </c>
      <c r="L197" s="1">
        <v>69.760000000000005</v>
      </c>
      <c r="M197" s="1">
        <v>69.760000000000005</v>
      </c>
      <c r="N197" s="1">
        <v>69.760000000000005</v>
      </c>
      <c r="O197" s="1">
        <v>69.760000000000005</v>
      </c>
      <c r="P197" s="1">
        <v>69.760000000000005</v>
      </c>
      <c r="Q197" s="1">
        <v>69.760000000000005</v>
      </c>
      <c r="R197" s="1">
        <v>69.760000000000005</v>
      </c>
      <c r="S197" s="1">
        <f t="shared" si="14"/>
        <v>348.8</v>
      </c>
      <c r="T197" s="1">
        <v>348.8</v>
      </c>
    </row>
    <row r="198" spans="1:20" s="56" customFormat="1" ht="38.25" customHeight="1" x14ac:dyDescent="0.2">
      <c r="A198" s="53" t="s">
        <v>173</v>
      </c>
      <c r="B198" s="57" t="s">
        <v>558</v>
      </c>
      <c r="C198" s="55" t="s">
        <v>2</v>
      </c>
      <c r="D198" s="1">
        <v>0</v>
      </c>
      <c r="E198" s="1">
        <v>0</v>
      </c>
      <c r="F198" s="1">
        <v>0</v>
      </c>
      <c r="G198" s="1">
        <v>0</v>
      </c>
      <c r="H198" s="1"/>
      <c r="I198" s="1">
        <v>0</v>
      </c>
      <c r="J198" s="9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f t="shared" ref="S198:S202" si="15">SUM(I198+K198+M198+O198+Q198)</f>
        <v>0</v>
      </c>
      <c r="T198" s="1">
        <v>0</v>
      </c>
    </row>
    <row r="199" spans="1:20" s="56" customFormat="1" ht="38.25" customHeight="1" x14ac:dyDescent="0.2">
      <c r="A199" s="53" t="s">
        <v>174</v>
      </c>
      <c r="B199" s="57" t="s">
        <v>559</v>
      </c>
      <c r="C199" s="55" t="s">
        <v>2</v>
      </c>
      <c r="D199" s="1">
        <v>40.39</v>
      </c>
      <c r="E199" s="1">
        <v>43.27</v>
      </c>
      <c r="F199" s="1">
        <v>45.73</v>
      </c>
      <c r="G199" s="1">
        <v>45.73</v>
      </c>
      <c r="H199" s="1">
        <v>45.73</v>
      </c>
      <c r="I199" s="1">
        <v>45.73</v>
      </c>
      <c r="J199" s="9">
        <v>45.73</v>
      </c>
      <c r="K199" s="1">
        <v>45.73</v>
      </c>
      <c r="L199" s="1">
        <v>45.73</v>
      </c>
      <c r="M199" s="1">
        <v>45.73</v>
      </c>
      <c r="N199" s="1">
        <v>45.73</v>
      </c>
      <c r="O199" s="1">
        <v>45.73</v>
      </c>
      <c r="P199" s="1">
        <v>45.73</v>
      </c>
      <c r="Q199" s="1">
        <v>45.73</v>
      </c>
      <c r="R199" s="1">
        <v>45.73</v>
      </c>
      <c r="S199" s="1">
        <f t="shared" si="15"/>
        <v>228.64999999999998</v>
      </c>
      <c r="T199" s="1">
        <v>228.64999999999998</v>
      </c>
    </row>
    <row r="200" spans="1:20" s="56" customFormat="1" ht="38.25" customHeight="1" x14ac:dyDescent="0.2">
      <c r="A200" s="53" t="s">
        <v>175</v>
      </c>
      <c r="B200" s="57" t="s">
        <v>560</v>
      </c>
      <c r="C200" s="55" t="s">
        <v>2</v>
      </c>
      <c r="D200" s="1">
        <v>12.41</v>
      </c>
      <c r="E200" s="1">
        <v>13.34</v>
      </c>
      <c r="F200" s="1">
        <v>14.16</v>
      </c>
      <c r="G200" s="1">
        <v>14.16</v>
      </c>
      <c r="H200" s="1">
        <v>14.16</v>
      </c>
      <c r="I200" s="1">
        <v>14.16</v>
      </c>
      <c r="J200" s="9">
        <v>14.16</v>
      </c>
      <c r="K200" s="1">
        <v>14.16</v>
      </c>
      <c r="L200" s="1">
        <v>14.16</v>
      </c>
      <c r="M200" s="1">
        <v>14.16</v>
      </c>
      <c r="N200" s="1">
        <v>14.16</v>
      </c>
      <c r="O200" s="1">
        <v>14.16</v>
      </c>
      <c r="P200" s="1">
        <v>14.16</v>
      </c>
      <c r="Q200" s="1">
        <v>14.16</v>
      </c>
      <c r="R200" s="1">
        <v>14.16</v>
      </c>
      <c r="S200" s="1">
        <f t="shared" si="15"/>
        <v>70.8</v>
      </c>
      <c r="T200" s="1">
        <v>70.8</v>
      </c>
    </row>
    <row r="201" spans="1:20" s="56" customFormat="1" ht="38.25" customHeight="1" x14ac:dyDescent="0.2">
      <c r="A201" s="53" t="s">
        <v>176</v>
      </c>
      <c r="B201" s="57" t="s">
        <v>561</v>
      </c>
      <c r="C201" s="55" t="s">
        <v>2</v>
      </c>
      <c r="D201" s="1">
        <v>56</v>
      </c>
      <c r="E201" s="1">
        <v>62</v>
      </c>
      <c r="F201" s="1">
        <v>112.4</v>
      </c>
      <c r="G201" s="1">
        <v>112.4</v>
      </c>
      <c r="H201" s="1">
        <v>112.4</v>
      </c>
      <c r="I201" s="1">
        <v>112.4</v>
      </c>
      <c r="J201" s="9">
        <v>112.4</v>
      </c>
      <c r="K201" s="1">
        <v>112.4</v>
      </c>
      <c r="L201" s="1">
        <v>112.4</v>
      </c>
      <c r="M201" s="1">
        <v>112.4</v>
      </c>
      <c r="N201" s="1">
        <v>112.4</v>
      </c>
      <c r="O201" s="1">
        <v>112.4</v>
      </c>
      <c r="P201" s="1">
        <v>112.4</v>
      </c>
      <c r="Q201" s="1">
        <v>112.4</v>
      </c>
      <c r="R201" s="1">
        <v>112.4</v>
      </c>
      <c r="S201" s="1">
        <f t="shared" si="15"/>
        <v>562</v>
      </c>
      <c r="T201" s="1">
        <v>562</v>
      </c>
    </row>
    <row r="202" spans="1:20" s="56" customFormat="1" ht="38.25" customHeight="1" x14ac:dyDescent="0.2">
      <c r="A202" s="53" t="s">
        <v>177</v>
      </c>
      <c r="B202" s="57" t="s">
        <v>562</v>
      </c>
      <c r="C202" s="55" t="s">
        <v>2</v>
      </c>
      <c r="D202" s="1">
        <v>1</v>
      </c>
      <c r="E202" s="1">
        <v>1</v>
      </c>
      <c r="F202" s="1">
        <v>34</v>
      </c>
      <c r="G202" s="1">
        <v>34</v>
      </c>
      <c r="H202" s="1">
        <v>34</v>
      </c>
      <c r="I202" s="1">
        <v>34</v>
      </c>
      <c r="J202" s="9">
        <v>34</v>
      </c>
      <c r="K202" s="1">
        <v>34</v>
      </c>
      <c r="L202" s="1">
        <v>34</v>
      </c>
      <c r="M202" s="1">
        <v>34</v>
      </c>
      <c r="N202" s="1">
        <v>34</v>
      </c>
      <c r="O202" s="1">
        <v>34</v>
      </c>
      <c r="P202" s="1">
        <v>34</v>
      </c>
      <c r="Q202" s="1">
        <v>34</v>
      </c>
      <c r="R202" s="1">
        <v>34</v>
      </c>
      <c r="S202" s="1">
        <f t="shared" si="15"/>
        <v>170</v>
      </c>
      <c r="T202" s="1">
        <v>170</v>
      </c>
    </row>
    <row r="203" spans="1:20" s="56" customFormat="1" ht="38.25" customHeight="1" x14ac:dyDescent="0.2">
      <c r="A203" s="53" t="s">
        <v>178</v>
      </c>
      <c r="B203" s="57" t="s">
        <v>563</v>
      </c>
      <c r="C203" s="55" t="s">
        <v>2</v>
      </c>
      <c r="D203" s="1">
        <v>8.2200000000000006</v>
      </c>
      <c r="E203" s="1">
        <v>8.4600000000000009</v>
      </c>
      <c r="F203" s="1">
        <v>8.2100000000000009</v>
      </c>
      <c r="G203" s="1">
        <v>8.2100000000000009</v>
      </c>
      <c r="H203" s="1">
        <v>8.2100000000000009</v>
      </c>
      <c r="I203" s="1">
        <v>8.2100000000000009</v>
      </c>
      <c r="J203" s="9">
        <v>8.2100000000000009</v>
      </c>
      <c r="K203" s="1">
        <v>8.2100000000000009</v>
      </c>
      <c r="L203" s="1">
        <v>8.2100000000000009</v>
      </c>
      <c r="M203" s="1">
        <v>8.2100000000000009</v>
      </c>
      <c r="N203" s="1">
        <v>8.2100000000000009</v>
      </c>
      <c r="O203" s="1">
        <v>8.2100000000000009</v>
      </c>
      <c r="P203" s="1">
        <v>8.2100000000000009</v>
      </c>
      <c r="Q203" s="1">
        <v>8.2100000000000009</v>
      </c>
      <c r="R203" s="1">
        <v>8.2100000000000009</v>
      </c>
      <c r="S203" s="1">
        <f t="shared" ref="S203:S207" si="16">SUM(I203+K203+M203+O203+Q203)</f>
        <v>41.050000000000004</v>
      </c>
      <c r="T203" s="1">
        <v>41.050000000000004</v>
      </c>
    </row>
    <row r="204" spans="1:20" s="56" customFormat="1" ht="38.25" customHeight="1" x14ac:dyDescent="0.2">
      <c r="A204" s="53" t="s">
        <v>179</v>
      </c>
      <c r="B204" s="57" t="s">
        <v>564</v>
      </c>
      <c r="C204" s="55" t="s">
        <v>2</v>
      </c>
      <c r="D204" s="1">
        <v>0</v>
      </c>
      <c r="E204" s="1">
        <v>0</v>
      </c>
      <c r="F204" s="1">
        <v>0</v>
      </c>
      <c r="G204" s="1">
        <v>0</v>
      </c>
      <c r="H204" s="1"/>
      <c r="I204" s="1">
        <v>0</v>
      </c>
      <c r="J204" s="9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f t="shared" si="16"/>
        <v>0</v>
      </c>
      <c r="T204" s="1">
        <v>0</v>
      </c>
    </row>
    <row r="205" spans="1:20" s="56" customFormat="1" ht="38.25" customHeight="1" x14ac:dyDescent="0.2">
      <c r="A205" s="53" t="s">
        <v>180</v>
      </c>
      <c r="B205" s="57" t="s">
        <v>565</v>
      </c>
      <c r="C205" s="55" t="s">
        <v>2</v>
      </c>
      <c r="D205" s="1">
        <v>10</v>
      </c>
      <c r="E205" s="1">
        <v>10</v>
      </c>
      <c r="F205" s="1">
        <v>10</v>
      </c>
      <c r="G205" s="1">
        <v>10</v>
      </c>
      <c r="H205" s="1">
        <v>10</v>
      </c>
      <c r="I205" s="1">
        <v>10</v>
      </c>
      <c r="J205" s="9">
        <v>10</v>
      </c>
      <c r="K205" s="1">
        <v>10</v>
      </c>
      <c r="L205" s="1">
        <v>10</v>
      </c>
      <c r="M205" s="1">
        <v>10</v>
      </c>
      <c r="N205" s="1">
        <v>10</v>
      </c>
      <c r="O205" s="1">
        <v>10</v>
      </c>
      <c r="P205" s="1">
        <v>10</v>
      </c>
      <c r="Q205" s="1">
        <v>10</v>
      </c>
      <c r="R205" s="1">
        <v>10</v>
      </c>
      <c r="S205" s="1">
        <f t="shared" si="16"/>
        <v>50</v>
      </c>
      <c r="T205" s="1">
        <v>50</v>
      </c>
    </row>
    <row r="206" spans="1:20" s="56" customFormat="1" ht="38.25" customHeight="1" x14ac:dyDescent="0.2">
      <c r="A206" s="53" t="s">
        <v>181</v>
      </c>
      <c r="B206" s="57" t="s">
        <v>566</v>
      </c>
      <c r="C206" s="55" t="s">
        <v>2</v>
      </c>
      <c r="D206" s="1">
        <v>10.93</v>
      </c>
      <c r="E206" s="1">
        <v>5.25</v>
      </c>
      <c r="F206" s="1">
        <v>2.88</v>
      </c>
      <c r="G206" s="1">
        <v>2.88</v>
      </c>
      <c r="H206" s="1">
        <v>2.88</v>
      </c>
      <c r="I206" s="1">
        <v>2.88</v>
      </c>
      <c r="J206" s="9">
        <v>2.88</v>
      </c>
      <c r="K206" s="1">
        <v>2.88</v>
      </c>
      <c r="L206" s="1">
        <v>2.88</v>
      </c>
      <c r="M206" s="1">
        <v>2.88</v>
      </c>
      <c r="N206" s="1">
        <v>2.88</v>
      </c>
      <c r="O206" s="1">
        <v>2.88</v>
      </c>
      <c r="P206" s="1">
        <v>2.88</v>
      </c>
      <c r="Q206" s="1">
        <v>2.88</v>
      </c>
      <c r="R206" s="1">
        <v>2.88</v>
      </c>
      <c r="S206" s="1">
        <f t="shared" si="16"/>
        <v>14.399999999999999</v>
      </c>
      <c r="T206" s="1">
        <v>14.399999999999999</v>
      </c>
    </row>
    <row r="207" spans="1:20" s="56" customFormat="1" ht="38.25" customHeight="1" x14ac:dyDescent="0.2">
      <c r="A207" s="53" t="s">
        <v>182</v>
      </c>
      <c r="B207" s="57" t="s">
        <v>567</v>
      </c>
      <c r="C207" s="55" t="s">
        <v>2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9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f t="shared" si="16"/>
        <v>0</v>
      </c>
      <c r="T207" s="1">
        <v>0</v>
      </c>
    </row>
    <row r="208" spans="1:20" s="56" customFormat="1" ht="38.25" customHeight="1" x14ac:dyDescent="0.2">
      <c r="A208" s="53" t="s">
        <v>183</v>
      </c>
      <c r="B208" s="57" t="s">
        <v>568</v>
      </c>
      <c r="C208" s="55" t="s">
        <v>2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9">
        <v>0</v>
      </c>
      <c r="K208" s="3">
        <v>0</v>
      </c>
      <c r="L208" s="1">
        <v>0</v>
      </c>
      <c r="M208" s="3">
        <v>0</v>
      </c>
      <c r="N208" s="1">
        <v>0</v>
      </c>
      <c r="O208" s="3">
        <v>0</v>
      </c>
      <c r="P208" s="1">
        <v>0</v>
      </c>
      <c r="Q208" s="3">
        <v>0</v>
      </c>
      <c r="R208" s="1">
        <v>0</v>
      </c>
      <c r="S208" s="1">
        <f t="shared" ref="S208:S213" si="17">SUM(I208+K208+M208+O208+Q208)</f>
        <v>0</v>
      </c>
      <c r="T208" s="1">
        <v>0</v>
      </c>
    </row>
    <row r="209" spans="1:20" s="56" customFormat="1" ht="38.25" customHeight="1" x14ac:dyDescent="0.2">
      <c r="A209" s="53" t="s">
        <v>184</v>
      </c>
      <c r="B209" s="57" t="s">
        <v>569</v>
      </c>
      <c r="C209" s="55" t="s">
        <v>2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9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f t="shared" si="17"/>
        <v>0</v>
      </c>
      <c r="T209" s="1">
        <v>0</v>
      </c>
    </row>
    <row r="210" spans="1:20" s="56" customFormat="1" ht="38.25" customHeight="1" x14ac:dyDescent="0.2">
      <c r="A210" s="53" t="s">
        <v>185</v>
      </c>
      <c r="B210" s="57" t="s">
        <v>570</v>
      </c>
      <c r="C210" s="55" t="s">
        <v>2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9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f t="shared" si="17"/>
        <v>0</v>
      </c>
      <c r="T210" s="1">
        <v>0</v>
      </c>
    </row>
    <row r="211" spans="1:20" s="56" customFormat="1" ht="38.25" customHeight="1" x14ac:dyDescent="0.2">
      <c r="A211" s="53" t="s">
        <v>186</v>
      </c>
      <c r="B211" s="57" t="s">
        <v>571</v>
      </c>
      <c r="C211" s="55" t="s">
        <v>2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9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f t="shared" si="17"/>
        <v>0</v>
      </c>
      <c r="T211" s="1">
        <v>0</v>
      </c>
    </row>
    <row r="212" spans="1:20" s="56" customFormat="1" ht="38.25" customHeight="1" x14ac:dyDescent="0.2">
      <c r="A212" s="53" t="s">
        <v>187</v>
      </c>
      <c r="B212" s="57" t="s">
        <v>572</v>
      </c>
      <c r="C212" s="55" t="s">
        <v>2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9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f t="shared" si="17"/>
        <v>0</v>
      </c>
      <c r="T212" s="1">
        <v>0</v>
      </c>
    </row>
    <row r="213" spans="1:20" s="56" customFormat="1" ht="38.25" customHeight="1" x14ac:dyDescent="0.2">
      <c r="A213" s="53" t="s">
        <v>188</v>
      </c>
      <c r="B213" s="57" t="s">
        <v>573</v>
      </c>
      <c r="C213" s="55" t="s">
        <v>2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9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f t="shared" si="17"/>
        <v>0</v>
      </c>
      <c r="T213" s="1">
        <v>0</v>
      </c>
    </row>
    <row r="214" spans="1:20" s="56" customFormat="1" ht="38.25" customHeight="1" x14ac:dyDescent="0.2">
      <c r="A214" s="53" t="s">
        <v>189</v>
      </c>
      <c r="B214" s="57" t="s">
        <v>574</v>
      </c>
      <c r="C214" s="55" t="s">
        <v>2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9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f t="shared" ref="S214:S277" si="18">SUM(I214+K214+M214+O214+Q214)</f>
        <v>0</v>
      </c>
      <c r="T214" s="1">
        <v>0</v>
      </c>
    </row>
    <row r="215" spans="1:20" s="56" customFormat="1" ht="38.25" customHeight="1" x14ac:dyDescent="0.2">
      <c r="A215" s="53" t="s">
        <v>190</v>
      </c>
      <c r="B215" s="57" t="s">
        <v>575</v>
      </c>
      <c r="C215" s="55" t="s">
        <v>2</v>
      </c>
      <c r="D215" s="1">
        <v>311.84093684376415</v>
      </c>
      <c r="E215" s="1">
        <v>329.99052271234046</v>
      </c>
      <c r="F215" s="1">
        <v>100.78</v>
      </c>
      <c r="G215" s="1">
        <v>100.78</v>
      </c>
      <c r="H215" s="1">
        <v>100.78</v>
      </c>
      <c r="I215" s="1">
        <v>100.78</v>
      </c>
      <c r="J215" s="9">
        <v>100.78</v>
      </c>
      <c r="K215" s="1">
        <v>100.78</v>
      </c>
      <c r="L215" s="1">
        <v>100.78</v>
      </c>
      <c r="M215" s="1">
        <v>100.78</v>
      </c>
      <c r="N215" s="1">
        <v>100.78</v>
      </c>
      <c r="O215" s="1">
        <v>100.78</v>
      </c>
      <c r="P215" s="1">
        <v>100.78</v>
      </c>
      <c r="Q215" s="1">
        <v>100.78</v>
      </c>
      <c r="R215" s="1">
        <v>100.78</v>
      </c>
      <c r="S215" s="1">
        <f t="shared" si="18"/>
        <v>503.9</v>
      </c>
      <c r="T215" s="1">
        <v>503.9</v>
      </c>
    </row>
    <row r="216" spans="1:20" s="56" customFormat="1" ht="38.25" customHeight="1" x14ac:dyDescent="0.2">
      <c r="A216" s="53" t="s">
        <v>191</v>
      </c>
      <c r="B216" s="57" t="s">
        <v>576</v>
      </c>
      <c r="C216" s="55" t="s">
        <v>2</v>
      </c>
      <c r="D216" s="1">
        <v>291.84093684376415</v>
      </c>
      <c r="E216" s="1">
        <v>309.99052271234046</v>
      </c>
      <c r="F216" s="1">
        <v>80.78</v>
      </c>
      <c r="G216" s="1">
        <v>80.78</v>
      </c>
      <c r="H216" s="1">
        <v>80.78</v>
      </c>
      <c r="I216" s="1">
        <v>80.78</v>
      </c>
      <c r="J216" s="9">
        <v>80.78</v>
      </c>
      <c r="K216" s="1">
        <v>80.78</v>
      </c>
      <c r="L216" s="1">
        <v>80.78</v>
      </c>
      <c r="M216" s="1">
        <v>80.78</v>
      </c>
      <c r="N216" s="1">
        <v>80.78</v>
      </c>
      <c r="O216" s="1">
        <v>80.78</v>
      </c>
      <c r="P216" s="1">
        <v>80.78</v>
      </c>
      <c r="Q216" s="1">
        <v>80.78</v>
      </c>
      <c r="R216" s="1">
        <v>80.78</v>
      </c>
      <c r="S216" s="1">
        <f t="shared" si="18"/>
        <v>403.9</v>
      </c>
      <c r="T216" s="1">
        <v>403.9</v>
      </c>
    </row>
    <row r="217" spans="1:20" s="56" customFormat="1" ht="38.25" customHeight="1" x14ac:dyDescent="0.2">
      <c r="A217" s="53" t="s">
        <v>192</v>
      </c>
      <c r="B217" s="57" t="s">
        <v>577</v>
      </c>
      <c r="C217" s="55" t="s">
        <v>2</v>
      </c>
      <c r="D217" s="1">
        <v>182.86093684376416</v>
      </c>
      <c r="E217" s="1">
        <v>213.18052271234046</v>
      </c>
      <c r="F217" s="1">
        <v>62.42</v>
      </c>
      <c r="G217" s="1">
        <v>62.42</v>
      </c>
      <c r="H217" s="1">
        <v>62.42</v>
      </c>
      <c r="I217" s="1">
        <v>62.42</v>
      </c>
      <c r="J217" s="9">
        <v>62.42</v>
      </c>
      <c r="K217" s="1">
        <v>62.42</v>
      </c>
      <c r="L217" s="1">
        <v>62.42</v>
      </c>
      <c r="M217" s="1">
        <v>62.42</v>
      </c>
      <c r="N217" s="1">
        <v>62.42</v>
      </c>
      <c r="O217" s="1">
        <v>62.42</v>
      </c>
      <c r="P217" s="1">
        <v>62.42</v>
      </c>
      <c r="Q217" s="1">
        <v>62.42</v>
      </c>
      <c r="R217" s="1">
        <v>62.42</v>
      </c>
      <c r="S217" s="1">
        <f t="shared" si="18"/>
        <v>312.10000000000002</v>
      </c>
      <c r="T217" s="1">
        <v>312.10000000000002</v>
      </c>
    </row>
    <row r="218" spans="1:20" s="56" customFormat="1" ht="38.25" customHeight="1" x14ac:dyDescent="0.2">
      <c r="A218" s="53" t="s">
        <v>193</v>
      </c>
      <c r="B218" s="57" t="s">
        <v>578</v>
      </c>
      <c r="C218" s="55" t="s">
        <v>2</v>
      </c>
      <c r="D218" s="1">
        <v>108.98</v>
      </c>
      <c r="E218" s="1">
        <v>96.81</v>
      </c>
      <c r="F218" s="1">
        <v>18.36</v>
      </c>
      <c r="G218" s="1">
        <v>18.36</v>
      </c>
      <c r="H218" s="1">
        <v>18.36</v>
      </c>
      <c r="I218" s="1">
        <v>18.36</v>
      </c>
      <c r="J218" s="9">
        <v>18.36</v>
      </c>
      <c r="K218" s="1">
        <v>18.36</v>
      </c>
      <c r="L218" s="1">
        <v>18.36</v>
      </c>
      <c r="M218" s="1">
        <v>18.36</v>
      </c>
      <c r="N218" s="1">
        <v>18.36</v>
      </c>
      <c r="O218" s="1">
        <v>18.36</v>
      </c>
      <c r="P218" s="1">
        <v>18.36</v>
      </c>
      <c r="Q218" s="1">
        <v>18.36</v>
      </c>
      <c r="R218" s="1">
        <v>18.36</v>
      </c>
      <c r="S218" s="1">
        <f t="shared" si="18"/>
        <v>91.8</v>
      </c>
      <c r="T218" s="1">
        <v>91.8</v>
      </c>
    </row>
    <row r="219" spans="1:20" s="56" customFormat="1" ht="38.25" customHeight="1" x14ac:dyDescent="0.2">
      <c r="A219" s="53" t="s">
        <v>194</v>
      </c>
      <c r="B219" s="57" t="s">
        <v>579</v>
      </c>
      <c r="C219" s="55" t="s">
        <v>2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9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f t="shared" si="18"/>
        <v>0</v>
      </c>
      <c r="T219" s="1">
        <v>0</v>
      </c>
    </row>
    <row r="220" spans="1:20" s="56" customFormat="1" ht="38.25" customHeight="1" x14ac:dyDescent="0.2">
      <c r="A220" s="53" t="s">
        <v>195</v>
      </c>
      <c r="B220" s="57" t="s">
        <v>580</v>
      </c>
      <c r="C220" s="55" t="s">
        <v>2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9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f t="shared" si="18"/>
        <v>0</v>
      </c>
      <c r="T220" s="1">
        <v>0</v>
      </c>
    </row>
    <row r="221" spans="1:20" s="56" customFormat="1" ht="38.25" customHeight="1" x14ac:dyDescent="0.2">
      <c r="A221" s="53" t="s">
        <v>196</v>
      </c>
      <c r="B221" s="57" t="s">
        <v>581</v>
      </c>
      <c r="C221" s="55" t="s">
        <v>2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9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f t="shared" si="18"/>
        <v>0</v>
      </c>
      <c r="T221" s="1">
        <v>0</v>
      </c>
    </row>
    <row r="222" spans="1:20" s="56" customFormat="1" ht="38.25" customHeight="1" x14ac:dyDescent="0.2">
      <c r="A222" s="53" t="s">
        <v>197</v>
      </c>
      <c r="B222" s="57" t="s">
        <v>582</v>
      </c>
      <c r="C222" s="55" t="s">
        <v>2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9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f t="shared" si="18"/>
        <v>0</v>
      </c>
      <c r="T222" s="1">
        <v>0</v>
      </c>
    </row>
    <row r="223" spans="1:20" s="56" customFormat="1" ht="38.25" customHeight="1" x14ac:dyDescent="0.2">
      <c r="A223" s="53" t="s">
        <v>198</v>
      </c>
      <c r="B223" s="57" t="s">
        <v>583</v>
      </c>
      <c r="C223" s="55" t="s">
        <v>2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9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f t="shared" si="18"/>
        <v>0</v>
      </c>
      <c r="T223" s="1">
        <v>0</v>
      </c>
    </row>
    <row r="224" spans="1:20" s="56" customFormat="1" ht="38.25" customHeight="1" x14ac:dyDescent="0.2">
      <c r="A224" s="53" t="s">
        <v>199</v>
      </c>
      <c r="B224" s="57" t="s">
        <v>584</v>
      </c>
      <c r="C224" s="55" t="s">
        <v>2</v>
      </c>
      <c r="D224" s="1">
        <v>20</v>
      </c>
      <c r="E224" s="1">
        <v>20</v>
      </c>
      <c r="F224" s="1">
        <v>20</v>
      </c>
      <c r="G224" s="1">
        <v>20</v>
      </c>
      <c r="H224" s="1">
        <v>20</v>
      </c>
      <c r="I224" s="1">
        <v>20</v>
      </c>
      <c r="J224" s="9">
        <v>20</v>
      </c>
      <c r="K224" s="1">
        <v>20</v>
      </c>
      <c r="L224" s="1">
        <v>20</v>
      </c>
      <c r="M224" s="1">
        <v>20</v>
      </c>
      <c r="N224" s="1">
        <v>20</v>
      </c>
      <c r="O224" s="1">
        <v>20</v>
      </c>
      <c r="P224" s="1">
        <v>20</v>
      </c>
      <c r="Q224" s="1">
        <v>20</v>
      </c>
      <c r="R224" s="1">
        <v>20</v>
      </c>
      <c r="S224" s="1">
        <f t="shared" si="18"/>
        <v>100</v>
      </c>
      <c r="T224" s="1">
        <v>100</v>
      </c>
    </row>
    <row r="225" spans="1:20" s="56" customFormat="1" ht="38.25" customHeight="1" x14ac:dyDescent="0.2">
      <c r="A225" s="53" t="s">
        <v>200</v>
      </c>
      <c r="B225" s="57" t="s">
        <v>501</v>
      </c>
      <c r="C225" s="55" t="s">
        <v>298</v>
      </c>
      <c r="D225" s="1" t="s">
        <v>455</v>
      </c>
      <c r="E225" s="1" t="s">
        <v>455</v>
      </c>
      <c r="F225" s="1" t="s">
        <v>455</v>
      </c>
      <c r="G225" s="1" t="s">
        <v>455</v>
      </c>
      <c r="H225" s="1" t="s">
        <v>455</v>
      </c>
      <c r="I225" s="1" t="s">
        <v>455</v>
      </c>
      <c r="J225" s="9" t="s">
        <v>455</v>
      </c>
      <c r="K225" s="1" t="s">
        <v>455</v>
      </c>
      <c r="L225" s="1" t="s">
        <v>455</v>
      </c>
      <c r="M225" s="1" t="s">
        <v>455</v>
      </c>
      <c r="N225" s="1" t="s">
        <v>455</v>
      </c>
      <c r="O225" s="1" t="s">
        <v>455</v>
      </c>
      <c r="P225" s="1" t="s">
        <v>455</v>
      </c>
      <c r="Q225" s="1" t="s">
        <v>455</v>
      </c>
      <c r="R225" s="1" t="s">
        <v>455</v>
      </c>
      <c r="S225" s="1" t="e">
        <f t="shared" si="18"/>
        <v>#VALUE!</v>
      </c>
      <c r="T225" s="1" t="e">
        <v>#VALUE!</v>
      </c>
    </row>
    <row r="226" spans="1:20" s="56" customFormat="1" ht="38.25" customHeight="1" x14ac:dyDescent="0.2">
      <c r="A226" s="53" t="s">
        <v>201</v>
      </c>
      <c r="B226" s="57" t="s">
        <v>585</v>
      </c>
      <c r="C226" s="55" t="s">
        <v>2</v>
      </c>
      <c r="D226" s="1">
        <v>20</v>
      </c>
      <c r="E226" s="1">
        <v>20</v>
      </c>
      <c r="F226" s="1">
        <v>20</v>
      </c>
      <c r="G226" s="1">
        <v>20</v>
      </c>
      <c r="H226" s="1">
        <v>20</v>
      </c>
      <c r="I226" s="1">
        <v>20</v>
      </c>
      <c r="J226" s="9">
        <v>20</v>
      </c>
      <c r="K226" s="1">
        <v>20</v>
      </c>
      <c r="L226" s="1">
        <v>20</v>
      </c>
      <c r="M226" s="1">
        <v>20</v>
      </c>
      <c r="N226" s="1">
        <v>20</v>
      </c>
      <c r="O226" s="1">
        <v>20</v>
      </c>
      <c r="P226" s="1">
        <v>20</v>
      </c>
      <c r="Q226" s="1">
        <v>20</v>
      </c>
      <c r="R226" s="1">
        <v>20</v>
      </c>
      <c r="S226" s="1">
        <f t="shared" si="18"/>
        <v>100</v>
      </c>
      <c r="T226" s="1">
        <v>100</v>
      </c>
    </row>
    <row r="227" spans="1:20" s="56" customFormat="1" ht="38.25" customHeight="1" x14ac:dyDescent="0.2">
      <c r="A227" s="53" t="s">
        <v>202</v>
      </c>
      <c r="B227" s="57" t="s">
        <v>586</v>
      </c>
      <c r="C227" s="55" t="s">
        <v>2</v>
      </c>
      <c r="D227" s="1">
        <v>18</v>
      </c>
      <c r="E227" s="1">
        <v>0</v>
      </c>
      <c r="F227" s="1">
        <v>20</v>
      </c>
      <c r="G227" s="1">
        <v>20</v>
      </c>
      <c r="H227" s="1">
        <v>20</v>
      </c>
      <c r="I227" s="1">
        <v>20</v>
      </c>
      <c r="J227" s="9">
        <v>20</v>
      </c>
      <c r="K227" s="1">
        <v>20</v>
      </c>
      <c r="L227" s="1">
        <v>20</v>
      </c>
      <c r="M227" s="1">
        <v>20</v>
      </c>
      <c r="N227" s="1">
        <v>20</v>
      </c>
      <c r="O227" s="1">
        <v>20</v>
      </c>
      <c r="P227" s="1">
        <v>20</v>
      </c>
      <c r="Q227" s="1">
        <v>20</v>
      </c>
      <c r="R227" s="1">
        <v>20</v>
      </c>
      <c r="S227" s="1">
        <f t="shared" si="18"/>
        <v>100</v>
      </c>
      <c r="T227" s="1">
        <v>100</v>
      </c>
    </row>
    <row r="228" spans="1:20" s="56" customFormat="1" ht="38.25" customHeight="1" x14ac:dyDescent="0.2">
      <c r="A228" s="53" t="s">
        <v>203</v>
      </c>
      <c r="B228" s="57" t="s">
        <v>587</v>
      </c>
      <c r="C228" s="55" t="s">
        <v>2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9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f t="shared" si="18"/>
        <v>0</v>
      </c>
      <c r="T228" s="1">
        <v>0</v>
      </c>
    </row>
    <row r="229" spans="1:20" s="56" customFormat="1" ht="38.25" customHeight="1" x14ac:dyDescent="0.2">
      <c r="A229" s="53" t="s">
        <v>204</v>
      </c>
      <c r="B229" s="57" t="s">
        <v>588</v>
      </c>
      <c r="C229" s="55" t="s">
        <v>2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9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f t="shared" si="18"/>
        <v>0</v>
      </c>
      <c r="T229" s="1">
        <v>0</v>
      </c>
    </row>
    <row r="230" spans="1:20" s="56" customFormat="1" ht="38.25" customHeight="1" x14ac:dyDescent="0.2">
      <c r="A230" s="53" t="s">
        <v>205</v>
      </c>
      <c r="B230" s="57" t="s">
        <v>589</v>
      </c>
      <c r="C230" s="55" t="s">
        <v>2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9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f t="shared" si="18"/>
        <v>0</v>
      </c>
      <c r="T230" s="1">
        <v>0</v>
      </c>
    </row>
    <row r="231" spans="1:20" s="56" customFormat="1" ht="38.25" customHeight="1" x14ac:dyDescent="0.2">
      <c r="A231" s="53" t="s">
        <v>206</v>
      </c>
      <c r="B231" s="57" t="s">
        <v>590</v>
      </c>
      <c r="C231" s="55" t="s">
        <v>2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9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f t="shared" si="18"/>
        <v>0</v>
      </c>
      <c r="T231" s="1">
        <v>0</v>
      </c>
    </row>
    <row r="232" spans="1:20" s="56" customFormat="1" ht="38.25" customHeight="1" x14ac:dyDescent="0.2">
      <c r="A232" s="53" t="s">
        <v>207</v>
      </c>
      <c r="B232" s="57" t="s">
        <v>591</v>
      </c>
      <c r="C232" s="55" t="s">
        <v>2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9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f t="shared" si="18"/>
        <v>0</v>
      </c>
      <c r="T232" s="1">
        <v>0</v>
      </c>
    </row>
    <row r="233" spans="1:20" s="56" customFormat="1" ht="38.25" customHeight="1" x14ac:dyDescent="0.2">
      <c r="A233" s="53" t="s">
        <v>208</v>
      </c>
      <c r="B233" s="57" t="s">
        <v>592</v>
      </c>
      <c r="C233" s="55" t="s">
        <v>2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9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f t="shared" si="18"/>
        <v>0</v>
      </c>
      <c r="T233" s="1">
        <v>0</v>
      </c>
    </row>
    <row r="234" spans="1:20" s="56" customFormat="1" ht="38.25" customHeight="1" x14ac:dyDescent="0.2">
      <c r="A234" s="53" t="s">
        <v>209</v>
      </c>
      <c r="B234" s="57" t="s">
        <v>593</v>
      </c>
      <c r="C234" s="55" t="s">
        <v>2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9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f t="shared" si="18"/>
        <v>0</v>
      </c>
      <c r="T234" s="1">
        <v>0</v>
      </c>
    </row>
    <row r="235" spans="1:20" s="56" customFormat="1" ht="38.25" customHeight="1" x14ac:dyDescent="0.2">
      <c r="A235" s="53" t="s">
        <v>210</v>
      </c>
      <c r="B235" s="57" t="s">
        <v>594</v>
      </c>
      <c r="C235" s="55" t="s">
        <v>2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9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f t="shared" si="18"/>
        <v>0</v>
      </c>
      <c r="T235" s="1">
        <v>0</v>
      </c>
    </row>
    <row r="236" spans="1:20" s="56" customFormat="1" ht="38.25" customHeight="1" x14ac:dyDescent="0.2">
      <c r="A236" s="53" t="s">
        <v>211</v>
      </c>
      <c r="B236" s="57" t="s">
        <v>595</v>
      </c>
      <c r="C236" s="55" t="s">
        <v>2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9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f t="shared" si="18"/>
        <v>0</v>
      </c>
      <c r="T236" s="1">
        <v>0</v>
      </c>
    </row>
    <row r="237" spans="1:20" s="56" customFormat="1" ht="38.25" customHeight="1" x14ac:dyDescent="0.2">
      <c r="A237" s="53" t="s">
        <v>212</v>
      </c>
      <c r="B237" s="57" t="s">
        <v>596</v>
      </c>
      <c r="C237" s="55" t="s">
        <v>2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9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f t="shared" si="18"/>
        <v>0</v>
      </c>
      <c r="T237" s="1">
        <v>0</v>
      </c>
    </row>
    <row r="238" spans="1:20" s="56" customFormat="1" ht="38.25" customHeight="1" x14ac:dyDescent="0.2">
      <c r="A238" s="53" t="s">
        <v>213</v>
      </c>
      <c r="B238" s="57" t="s">
        <v>597</v>
      </c>
      <c r="C238" s="55" t="s">
        <v>2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9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f t="shared" si="18"/>
        <v>0</v>
      </c>
      <c r="T238" s="1">
        <v>0</v>
      </c>
    </row>
    <row r="239" spans="1:20" s="56" customFormat="1" ht="38.25" customHeight="1" x14ac:dyDescent="0.2">
      <c r="A239" s="53" t="s">
        <v>214</v>
      </c>
      <c r="B239" s="57" t="s">
        <v>598</v>
      </c>
      <c r="C239" s="55" t="s">
        <v>2</v>
      </c>
      <c r="D239" s="1">
        <v>18</v>
      </c>
      <c r="E239" s="1">
        <v>0</v>
      </c>
      <c r="F239" s="1">
        <v>20</v>
      </c>
      <c r="G239" s="1">
        <v>20</v>
      </c>
      <c r="H239" s="1">
        <v>20</v>
      </c>
      <c r="I239" s="1">
        <v>20</v>
      </c>
      <c r="J239" s="9">
        <v>20</v>
      </c>
      <c r="K239" s="1">
        <v>20</v>
      </c>
      <c r="L239" s="1">
        <v>20</v>
      </c>
      <c r="M239" s="1">
        <v>20</v>
      </c>
      <c r="N239" s="1">
        <v>20</v>
      </c>
      <c r="O239" s="1">
        <v>20</v>
      </c>
      <c r="P239" s="1">
        <v>20</v>
      </c>
      <c r="Q239" s="1">
        <v>20</v>
      </c>
      <c r="R239" s="1">
        <v>20</v>
      </c>
      <c r="S239" s="1">
        <f t="shared" si="18"/>
        <v>100</v>
      </c>
      <c r="T239" s="1">
        <v>100</v>
      </c>
    </row>
    <row r="240" spans="1:20" s="56" customFormat="1" ht="38.25" customHeight="1" x14ac:dyDescent="0.2">
      <c r="A240" s="53" t="s">
        <v>215</v>
      </c>
      <c r="B240" s="57" t="s">
        <v>599</v>
      </c>
      <c r="C240" s="55" t="s">
        <v>2</v>
      </c>
      <c r="D240" s="1">
        <v>100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9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f t="shared" si="18"/>
        <v>0</v>
      </c>
      <c r="T240" s="1">
        <v>0</v>
      </c>
    </row>
    <row r="241" spans="1:20" s="56" customFormat="1" ht="38.25" customHeight="1" x14ac:dyDescent="0.2">
      <c r="A241" s="53" t="s">
        <v>216</v>
      </c>
      <c r="B241" s="57" t="s">
        <v>600</v>
      </c>
      <c r="C241" s="55" t="s">
        <v>2</v>
      </c>
      <c r="D241" s="1">
        <v>100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9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f t="shared" si="18"/>
        <v>0</v>
      </c>
      <c r="T241" s="1">
        <v>0</v>
      </c>
    </row>
    <row r="242" spans="1:20" s="56" customFormat="1" ht="38.25" customHeight="1" x14ac:dyDescent="0.2">
      <c r="A242" s="53" t="s">
        <v>217</v>
      </c>
      <c r="B242" s="57" t="s">
        <v>589</v>
      </c>
      <c r="C242" s="55" t="s">
        <v>2</v>
      </c>
      <c r="D242" s="1">
        <v>100</v>
      </c>
      <c r="E242" s="1"/>
      <c r="F242" s="1"/>
      <c r="G242" s="1"/>
      <c r="H242" s="1"/>
      <c r="I242" s="1"/>
      <c r="J242" s="9"/>
      <c r="K242" s="1"/>
      <c r="L242" s="1"/>
      <c r="M242" s="1"/>
      <c r="N242" s="1"/>
      <c r="O242" s="1"/>
      <c r="P242" s="1"/>
      <c r="Q242" s="1"/>
      <c r="R242" s="1"/>
      <c r="S242" s="1">
        <f t="shared" si="18"/>
        <v>0</v>
      </c>
      <c r="T242" s="1">
        <v>0</v>
      </c>
    </row>
    <row r="243" spans="1:20" s="56" customFormat="1" ht="38.25" customHeight="1" x14ac:dyDescent="0.2">
      <c r="A243" s="53" t="s">
        <v>218</v>
      </c>
      <c r="B243" s="57" t="s">
        <v>590</v>
      </c>
      <c r="C243" s="55" t="s">
        <v>2</v>
      </c>
      <c r="D243" s="1">
        <v>0</v>
      </c>
      <c r="E243" s="1"/>
      <c r="F243" s="1"/>
      <c r="G243" s="1"/>
      <c r="H243" s="1"/>
      <c r="I243" s="1"/>
      <c r="J243" s="9"/>
      <c r="K243" s="1"/>
      <c r="L243" s="1"/>
      <c r="M243" s="1"/>
      <c r="N243" s="1"/>
      <c r="O243" s="1"/>
      <c r="P243" s="1"/>
      <c r="Q243" s="1"/>
      <c r="R243" s="1"/>
      <c r="S243" s="1">
        <f t="shared" si="18"/>
        <v>0</v>
      </c>
      <c r="T243" s="1">
        <v>0</v>
      </c>
    </row>
    <row r="244" spans="1:20" s="56" customFormat="1" ht="38.25" customHeight="1" x14ac:dyDescent="0.2">
      <c r="A244" s="53" t="s">
        <v>219</v>
      </c>
      <c r="B244" s="57" t="s">
        <v>591</v>
      </c>
      <c r="C244" s="55" t="s">
        <v>2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9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f t="shared" si="18"/>
        <v>0</v>
      </c>
      <c r="T244" s="1">
        <v>0</v>
      </c>
    </row>
    <row r="245" spans="1:20" s="56" customFormat="1" ht="38.25" customHeight="1" x14ac:dyDescent="0.2">
      <c r="A245" s="53" t="s">
        <v>220</v>
      </c>
      <c r="B245" s="57" t="s">
        <v>538</v>
      </c>
      <c r="C245" s="55" t="s">
        <v>2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9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f t="shared" si="18"/>
        <v>0</v>
      </c>
      <c r="T245" s="1">
        <v>0</v>
      </c>
    </row>
    <row r="246" spans="1:20" s="56" customFormat="1" ht="38.25" customHeight="1" x14ac:dyDescent="0.2">
      <c r="A246" s="53" t="s">
        <v>221</v>
      </c>
      <c r="B246" s="57" t="s">
        <v>601</v>
      </c>
      <c r="C246" s="55" t="s">
        <v>2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9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f t="shared" si="18"/>
        <v>0</v>
      </c>
      <c r="T246" s="1">
        <v>0</v>
      </c>
    </row>
    <row r="247" spans="1:20" s="56" customFormat="1" ht="38.25" customHeight="1" x14ac:dyDescent="0.2">
      <c r="A247" s="53" t="s">
        <v>222</v>
      </c>
      <c r="B247" s="57" t="s">
        <v>602</v>
      </c>
      <c r="C247" s="55" t="s">
        <v>2</v>
      </c>
      <c r="D247" s="1">
        <v>213.19799999999998</v>
      </c>
      <c r="E247" s="1">
        <v>149.91700000000003</v>
      </c>
      <c r="F247" s="1">
        <v>306.20999999999992</v>
      </c>
      <c r="G247" s="1">
        <v>333.82000000000005</v>
      </c>
      <c r="H247" s="1">
        <v>638.08928804999982</v>
      </c>
      <c r="I247" s="1">
        <v>306.20999999999992</v>
      </c>
      <c r="J247" s="9">
        <v>306.20999999999992</v>
      </c>
      <c r="K247" s="1">
        <v>306.20999999999992</v>
      </c>
      <c r="L247" s="1">
        <v>306.20999999999992</v>
      </c>
      <c r="M247" s="1">
        <v>306.20999999999992</v>
      </c>
      <c r="N247" s="1">
        <v>306.20999999999992</v>
      </c>
      <c r="O247" s="1">
        <v>306.20999999999992</v>
      </c>
      <c r="P247" s="1">
        <v>306.20999999999992</v>
      </c>
      <c r="Q247" s="1">
        <v>306.20999999999992</v>
      </c>
      <c r="R247" s="1">
        <v>306.20999999999992</v>
      </c>
      <c r="S247" s="1">
        <f t="shared" si="18"/>
        <v>1531.0499999999997</v>
      </c>
      <c r="T247" s="1">
        <v>1531.0499999999997</v>
      </c>
    </row>
    <row r="248" spans="1:20" s="56" customFormat="1" ht="38.25" customHeight="1" x14ac:dyDescent="0.2">
      <c r="A248" s="53" t="s">
        <v>223</v>
      </c>
      <c r="B248" s="57" t="s">
        <v>603</v>
      </c>
      <c r="C248" s="55" t="s">
        <v>2</v>
      </c>
      <c r="D248" s="1">
        <v>-311.84093684376415</v>
      </c>
      <c r="E248" s="1">
        <v>-329.99052271234046</v>
      </c>
      <c r="F248" s="1">
        <v>-100.78</v>
      </c>
      <c r="G248" s="1">
        <v>-100.8</v>
      </c>
      <c r="H248" s="1">
        <v>-552.02</v>
      </c>
      <c r="I248" s="1">
        <v>-100.78</v>
      </c>
      <c r="J248" s="9">
        <v>-100.78</v>
      </c>
      <c r="K248" s="1">
        <v>-100.78</v>
      </c>
      <c r="L248" s="1">
        <v>-100.78</v>
      </c>
      <c r="M248" s="1">
        <v>-100.78</v>
      </c>
      <c r="N248" s="1">
        <v>-100.78</v>
      </c>
      <c r="O248" s="1">
        <v>-100.78</v>
      </c>
      <c r="P248" s="1">
        <v>-100.78</v>
      </c>
      <c r="Q248" s="1">
        <v>-100.78</v>
      </c>
      <c r="R248" s="1">
        <v>-100.78</v>
      </c>
      <c r="S248" s="1">
        <f t="shared" si="18"/>
        <v>-503.9</v>
      </c>
      <c r="T248" s="1">
        <v>-503.9</v>
      </c>
    </row>
    <row r="249" spans="1:20" s="56" customFormat="1" ht="38.25" customHeight="1" x14ac:dyDescent="0.2">
      <c r="A249" s="53" t="s">
        <v>224</v>
      </c>
      <c r="B249" s="57" t="s">
        <v>604</v>
      </c>
      <c r="C249" s="55" t="s">
        <v>2</v>
      </c>
      <c r="D249" s="1">
        <v>-311.84093684376415</v>
      </c>
      <c r="E249" s="1">
        <v>-329.99052271234046</v>
      </c>
      <c r="F249" s="1">
        <v>-100.78</v>
      </c>
      <c r="G249" s="1">
        <v>-80.8</v>
      </c>
      <c r="H249" s="1">
        <v>-552.02</v>
      </c>
      <c r="I249" s="1">
        <v>-100.78</v>
      </c>
      <c r="J249" s="9">
        <v>-100.78</v>
      </c>
      <c r="K249" s="1">
        <v>-100.78</v>
      </c>
      <c r="L249" s="1">
        <v>-100.78</v>
      </c>
      <c r="M249" s="1">
        <v>-100.78</v>
      </c>
      <c r="N249" s="1">
        <v>-100.78</v>
      </c>
      <c r="O249" s="1">
        <v>-100.78</v>
      </c>
      <c r="P249" s="1">
        <v>-100.78</v>
      </c>
      <c r="Q249" s="1">
        <v>-100.78</v>
      </c>
      <c r="R249" s="1">
        <v>-100.78</v>
      </c>
      <c r="S249" s="1">
        <f t="shared" si="18"/>
        <v>-503.9</v>
      </c>
      <c r="T249" s="1">
        <v>-503.9</v>
      </c>
    </row>
    <row r="250" spans="1:20" s="56" customFormat="1" ht="38.25" customHeight="1" x14ac:dyDescent="0.2">
      <c r="A250" s="53" t="s">
        <v>225</v>
      </c>
      <c r="B250" s="57" t="s">
        <v>605</v>
      </c>
      <c r="C250" s="55" t="s">
        <v>2</v>
      </c>
      <c r="D250" s="1">
        <v>0</v>
      </c>
      <c r="E250" s="1">
        <v>0</v>
      </c>
      <c r="F250" s="1">
        <v>0</v>
      </c>
      <c r="G250" s="1">
        <v>-20</v>
      </c>
      <c r="H250" s="1">
        <v>0</v>
      </c>
      <c r="I250" s="1">
        <v>0</v>
      </c>
      <c r="J250" s="9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f t="shared" si="18"/>
        <v>0</v>
      </c>
      <c r="T250" s="1">
        <v>0</v>
      </c>
    </row>
    <row r="251" spans="1:20" s="56" customFormat="1" ht="38.25" customHeight="1" x14ac:dyDescent="0.2">
      <c r="A251" s="53" t="s">
        <v>226</v>
      </c>
      <c r="B251" s="57" t="s">
        <v>606</v>
      </c>
      <c r="C251" s="55" t="s">
        <v>2</v>
      </c>
      <c r="D251" s="1">
        <v>-82</v>
      </c>
      <c r="E251" s="1">
        <v>0</v>
      </c>
      <c r="F251" s="1">
        <v>20</v>
      </c>
      <c r="G251" s="1">
        <v>20</v>
      </c>
      <c r="H251" s="1">
        <v>-66.899774739999998</v>
      </c>
      <c r="I251" s="1">
        <v>20</v>
      </c>
      <c r="J251" s="9">
        <v>20</v>
      </c>
      <c r="K251" s="1">
        <v>20</v>
      </c>
      <c r="L251" s="1">
        <v>20</v>
      </c>
      <c r="M251" s="1">
        <v>20</v>
      </c>
      <c r="N251" s="1">
        <v>20</v>
      </c>
      <c r="O251" s="1">
        <v>20</v>
      </c>
      <c r="P251" s="1">
        <v>20</v>
      </c>
      <c r="Q251" s="1">
        <v>20</v>
      </c>
      <c r="R251" s="1">
        <v>20</v>
      </c>
      <c r="S251" s="1">
        <f t="shared" si="18"/>
        <v>100</v>
      </c>
      <c r="T251" s="1">
        <v>100</v>
      </c>
    </row>
    <row r="252" spans="1:20" s="56" customFormat="1" ht="38.25" customHeight="1" x14ac:dyDescent="0.2">
      <c r="A252" s="53" t="s">
        <v>227</v>
      </c>
      <c r="B252" s="57" t="s">
        <v>607</v>
      </c>
      <c r="C252" s="55" t="s">
        <v>2</v>
      </c>
      <c r="D252" s="1">
        <v>-100</v>
      </c>
      <c r="E252" s="1">
        <v>0</v>
      </c>
      <c r="F252" s="1">
        <v>0</v>
      </c>
      <c r="G252" s="1">
        <v>0</v>
      </c>
      <c r="H252" s="1">
        <v>-71.139774740000007</v>
      </c>
      <c r="I252" s="1">
        <v>0</v>
      </c>
      <c r="J252" s="9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f t="shared" si="18"/>
        <v>0</v>
      </c>
      <c r="T252" s="1">
        <v>0</v>
      </c>
    </row>
    <row r="253" spans="1:20" s="56" customFormat="1" ht="38.25" customHeight="1" x14ac:dyDescent="0.2">
      <c r="A253" s="53" t="s">
        <v>228</v>
      </c>
      <c r="B253" s="57" t="s">
        <v>608</v>
      </c>
      <c r="C253" s="55" t="s">
        <v>2</v>
      </c>
      <c r="D253" s="1">
        <v>18</v>
      </c>
      <c r="E253" s="1">
        <v>0</v>
      </c>
      <c r="F253" s="1">
        <v>20</v>
      </c>
      <c r="G253" s="1">
        <v>20</v>
      </c>
      <c r="H253" s="1"/>
      <c r="I253" s="1">
        <v>20</v>
      </c>
      <c r="J253" s="9">
        <v>20</v>
      </c>
      <c r="K253" s="1">
        <v>20</v>
      </c>
      <c r="L253" s="1">
        <v>20</v>
      </c>
      <c r="M253" s="1">
        <v>20</v>
      </c>
      <c r="N253" s="1">
        <v>20</v>
      </c>
      <c r="O253" s="1">
        <v>20</v>
      </c>
      <c r="P253" s="1">
        <v>20</v>
      </c>
      <c r="Q253" s="1">
        <v>20</v>
      </c>
      <c r="R253" s="1">
        <v>20</v>
      </c>
      <c r="S253" s="1">
        <f t="shared" si="18"/>
        <v>100</v>
      </c>
      <c r="T253" s="1">
        <v>100</v>
      </c>
    </row>
    <row r="254" spans="1:20" s="56" customFormat="1" ht="38.25" customHeight="1" x14ac:dyDescent="0.2">
      <c r="A254" s="53" t="s">
        <v>229</v>
      </c>
      <c r="B254" s="57" t="s">
        <v>609</v>
      </c>
      <c r="C254" s="55" t="s">
        <v>2</v>
      </c>
      <c r="D254" s="1">
        <v>0</v>
      </c>
      <c r="E254" s="1">
        <v>0</v>
      </c>
      <c r="F254" s="1">
        <v>0</v>
      </c>
      <c r="G254" s="1">
        <v>0</v>
      </c>
      <c r="H254" s="1"/>
      <c r="I254" s="1">
        <v>0</v>
      </c>
      <c r="J254" s="9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f t="shared" si="18"/>
        <v>0</v>
      </c>
      <c r="T254" s="1">
        <v>0</v>
      </c>
    </row>
    <row r="255" spans="1:20" s="56" customFormat="1" ht="38.25" customHeight="1" x14ac:dyDescent="0.2">
      <c r="A255" s="53" t="s">
        <v>230</v>
      </c>
      <c r="B255" s="57" t="s">
        <v>610</v>
      </c>
      <c r="C255" s="55" t="s">
        <v>2</v>
      </c>
      <c r="D255" s="1">
        <v>-180.64293684376418</v>
      </c>
      <c r="E255" s="1">
        <v>-180.07352271234043</v>
      </c>
      <c r="F255" s="1">
        <v>225.42999999999992</v>
      </c>
      <c r="G255" s="1">
        <v>253.02000000000004</v>
      </c>
      <c r="H255" s="1">
        <v>19.169513309999843</v>
      </c>
      <c r="I255" s="1">
        <v>225.42999999999992</v>
      </c>
      <c r="J255" s="9">
        <v>225.42999999999992</v>
      </c>
      <c r="K255" s="1">
        <v>225.42999999999992</v>
      </c>
      <c r="L255" s="1">
        <v>225.42999999999992</v>
      </c>
      <c r="M255" s="1">
        <v>225.42999999999992</v>
      </c>
      <c r="N255" s="1">
        <v>225.42999999999992</v>
      </c>
      <c r="O255" s="1">
        <v>225.42999999999992</v>
      </c>
      <c r="P255" s="1">
        <v>225.42999999999992</v>
      </c>
      <c r="Q255" s="1">
        <v>225.42999999999992</v>
      </c>
      <c r="R255" s="1">
        <v>225.42999999999992</v>
      </c>
      <c r="S255" s="1">
        <f t="shared" si="18"/>
        <v>1127.1499999999996</v>
      </c>
      <c r="T255" s="1">
        <v>1127.1499999999996</v>
      </c>
    </row>
    <row r="256" spans="1:20" s="56" customFormat="1" ht="38.25" customHeight="1" x14ac:dyDescent="0.2">
      <c r="A256" s="53" t="s">
        <v>231</v>
      </c>
      <c r="B256" s="57" t="s">
        <v>611</v>
      </c>
      <c r="C256" s="55" t="s">
        <v>2</v>
      </c>
      <c r="D256" s="1">
        <v>2.0499999999999998</v>
      </c>
      <c r="E256" s="1">
        <v>3.48</v>
      </c>
      <c r="F256" s="1">
        <v>8.5</v>
      </c>
      <c r="G256" s="1"/>
      <c r="H256" s="1">
        <v>31.371331000000001</v>
      </c>
      <c r="I256" s="1">
        <v>8.5</v>
      </c>
      <c r="J256" s="9">
        <v>8.5</v>
      </c>
      <c r="K256" s="1">
        <v>8.5</v>
      </c>
      <c r="L256" s="1">
        <v>8.5</v>
      </c>
      <c r="M256" s="1">
        <v>8.5</v>
      </c>
      <c r="N256" s="1">
        <v>8.5</v>
      </c>
      <c r="O256" s="1">
        <v>8.5</v>
      </c>
      <c r="P256" s="1">
        <v>8.5</v>
      </c>
      <c r="Q256" s="1">
        <v>8.5</v>
      </c>
      <c r="R256" s="1">
        <v>8.5</v>
      </c>
      <c r="S256" s="1">
        <f t="shared" si="18"/>
        <v>42.5</v>
      </c>
      <c r="T256" s="1">
        <v>42.5</v>
      </c>
    </row>
    <row r="257" spans="1:20" s="56" customFormat="1" ht="38.25" customHeight="1" x14ac:dyDescent="0.2">
      <c r="A257" s="53" t="s">
        <v>232</v>
      </c>
      <c r="B257" s="57" t="s">
        <v>612</v>
      </c>
      <c r="C257" s="55" t="s">
        <v>2</v>
      </c>
      <c r="D257" s="1">
        <v>3.48</v>
      </c>
      <c r="E257" s="1">
        <v>8.5</v>
      </c>
      <c r="F257" s="1">
        <v>11.48</v>
      </c>
      <c r="G257" s="1"/>
      <c r="H257" s="1">
        <v>50.342044000000001</v>
      </c>
      <c r="I257" s="1">
        <v>11.48</v>
      </c>
      <c r="J257" s="9">
        <v>11.48</v>
      </c>
      <c r="K257" s="1">
        <v>11.48</v>
      </c>
      <c r="L257" s="1">
        <v>11.48</v>
      </c>
      <c r="M257" s="1">
        <v>11.48</v>
      </c>
      <c r="N257" s="1">
        <v>11.48</v>
      </c>
      <c r="O257" s="1">
        <v>11.48</v>
      </c>
      <c r="P257" s="1">
        <v>11.48</v>
      </c>
      <c r="Q257" s="1">
        <v>11.48</v>
      </c>
      <c r="R257" s="1">
        <v>11.48</v>
      </c>
      <c r="S257" s="1">
        <f t="shared" si="18"/>
        <v>57.400000000000006</v>
      </c>
      <c r="T257" s="1">
        <v>57.400000000000006</v>
      </c>
    </row>
    <row r="258" spans="1:20" s="56" customFormat="1" ht="38.25" customHeight="1" x14ac:dyDescent="0.2">
      <c r="A258" s="53" t="s">
        <v>233</v>
      </c>
      <c r="B258" s="57" t="s">
        <v>501</v>
      </c>
      <c r="C258" s="55" t="s">
        <v>298</v>
      </c>
      <c r="D258" s="1" t="s">
        <v>455</v>
      </c>
      <c r="E258" s="1" t="s">
        <v>455</v>
      </c>
      <c r="F258" s="1" t="s">
        <v>455</v>
      </c>
      <c r="G258" s="1" t="s">
        <v>455</v>
      </c>
      <c r="H258" s="1" t="s">
        <v>455</v>
      </c>
      <c r="I258" s="1" t="s">
        <v>455</v>
      </c>
      <c r="J258" s="9" t="s">
        <v>455</v>
      </c>
      <c r="K258" s="1" t="s">
        <v>455</v>
      </c>
      <c r="L258" s="1" t="s">
        <v>455</v>
      </c>
      <c r="M258" s="1" t="s">
        <v>455</v>
      </c>
      <c r="N258" s="1" t="s">
        <v>455</v>
      </c>
      <c r="O258" s="1" t="s">
        <v>455</v>
      </c>
      <c r="P258" s="1" t="s">
        <v>455</v>
      </c>
      <c r="Q258" s="1" t="s">
        <v>455</v>
      </c>
      <c r="R258" s="1" t="s">
        <v>455</v>
      </c>
      <c r="S258" s="1" t="s">
        <v>455</v>
      </c>
      <c r="T258" s="1" t="s">
        <v>455</v>
      </c>
    </row>
    <row r="259" spans="1:20" s="56" customFormat="1" ht="38.25" customHeight="1" x14ac:dyDescent="0.2">
      <c r="A259" s="53" t="s">
        <v>234</v>
      </c>
      <c r="B259" s="57" t="s">
        <v>613</v>
      </c>
      <c r="C259" s="55" t="s">
        <v>2</v>
      </c>
      <c r="D259" s="1">
        <v>50</v>
      </c>
      <c r="E259" s="1">
        <v>50</v>
      </c>
      <c r="F259" s="1">
        <v>261.52999999999997</v>
      </c>
      <c r="G259" s="1">
        <v>261.52999999999997</v>
      </c>
      <c r="H259" s="1">
        <v>235.58542003000002</v>
      </c>
      <c r="I259" s="1"/>
      <c r="J259" s="9"/>
      <c r="K259" s="1"/>
      <c r="L259" s="1"/>
      <c r="M259" s="1"/>
      <c r="N259" s="1"/>
      <c r="O259" s="1"/>
      <c r="P259" s="1"/>
      <c r="Q259" s="1"/>
      <c r="R259" s="1"/>
      <c r="S259" s="1">
        <f t="shared" si="18"/>
        <v>0</v>
      </c>
      <c r="T259" s="1">
        <v>0</v>
      </c>
    </row>
    <row r="260" spans="1:20" s="56" customFormat="1" ht="38.25" customHeight="1" x14ac:dyDescent="0.2">
      <c r="A260" s="53" t="s">
        <v>235</v>
      </c>
      <c r="B260" s="57" t="s">
        <v>614</v>
      </c>
      <c r="C260" s="55" t="s">
        <v>2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/>
      <c r="J260" s="9"/>
      <c r="K260" s="1"/>
      <c r="L260" s="1"/>
      <c r="M260" s="1"/>
      <c r="N260" s="1"/>
      <c r="O260" s="1"/>
      <c r="P260" s="1"/>
      <c r="Q260" s="1"/>
      <c r="R260" s="1"/>
      <c r="S260" s="1">
        <f t="shared" si="18"/>
        <v>0</v>
      </c>
      <c r="T260" s="1">
        <v>0</v>
      </c>
    </row>
    <row r="261" spans="1:20" s="56" customFormat="1" ht="38.25" customHeight="1" x14ac:dyDescent="0.2">
      <c r="A261" s="53" t="s">
        <v>236</v>
      </c>
      <c r="B261" s="57" t="s">
        <v>615</v>
      </c>
      <c r="C261" s="55" t="s">
        <v>2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/>
      <c r="J261" s="9"/>
      <c r="K261" s="1"/>
      <c r="L261" s="1"/>
      <c r="M261" s="1"/>
      <c r="N261" s="1"/>
      <c r="O261" s="1"/>
      <c r="P261" s="1"/>
      <c r="Q261" s="1"/>
      <c r="R261" s="1"/>
      <c r="S261" s="1">
        <f t="shared" si="18"/>
        <v>0</v>
      </c>
      <c r="T261" s="1">
        <v>0</v>
      </c>
    </row>
    <row r="262" spans="1:20" s="56" customFormat="1" ht="38.25" customHeight="1" x14ac:dyDescent="0.2">
      <c r="A262" s="53" t="s">
        <v>237</v>
      </c>
      <c r="B262" s="57" t="s">
        <v>458</v>
      </c>
      <c r="C262" s="55" t="s">
        <v>2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/>
      <c r="J262" s="9"/>
      <c r="K262" s="1"/>
      <c r="L262" s="1"/>
      <c r="M262" s="1"/>
      <c r="N262" s="1"/>
      <c r="O262" s="1"/>
      <c r="P262" s="1"/>
      <c r="Q262" s="1"/>
      <c r="R262" s="1"/>
      <c r="S262" s="1">
        <f t="shared" si="18"/>
        <v>0</v>
      </c>
      <c r="T262" s="1">
        <v>0</v>
      </c>
    </row>
    <row r="263" spans="1:20" s="56" customFormat="1" ht="38.25" customHeight="1" x14ac:dyDescent="0.2">
      <c r="A263" s="53" t="s">
        <v>238</v>
      </c>
      <c r="B263" s="57" t="s">
        <v>615</v>
      </c>
      <c r="C263" s="55" t="s">
        <v>2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/>
      <c r="J263" s="9"/>
      <c r="K263" s="1"/>
      <c r="L263" s="1"/>
      <c r="M263" s="1"/>
      <c r="N263" s="1"/>
      <c r="O263" s="1"/>
      <c r="P263" s="1"/>
      <c r="Q263" s="1"/>
      <c r="R263" s="1"/>
      <c r="S263" s="1">
        <f t="shared" si="18"/>
        <v>0</v>
      </c>
      <c r="T263" s="1">
        <v>0</v>
      </c>
    </row>
    <row r="264" spans="1:20" s="56" customFormat="1" ht="38.25" customHeight="1" x14ac:dyDescent="0.2">
      <c r="A264" s="53" t="s">
        <v>239</v>
      </c>
      <c r="B264" s="57" t="s">
        <v>459</v>
      </c>
      <c r="C264" s="55" t="s">
        <v>2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/>
      <c r="J264" s="9"/>
      <c r="K264" s="1"/>
      <c r="L264" s="1"/>
      <c r="M264" s="1"/>
      <c r="N264" s="1"/>
      <c r="O264" s="1"/>
      <c r="P264" s="1"/>
      <c r="Q264" s="1"/>
      <c r="R264" s="1"/>
      <c r="S264" s="1">
        <f t="shared" si="18"/>
        <v>0</v>
      </c>
      <c r="T264" s="1">
        <v>0</v>
      </c>
    </row>
    <row r="265" spans="1:20" s="56" customFormat="1" ht="38.25" customHeight="1" x14ac:dyDescent="0.2">
      <c r="A265" s="53" t="s">
        <v>240</v>
      </c>
      <c r="B265" s="57" t="s">
        <v>615</v>
      </c>
      <c r="C265" s="55" t="s">
        <v>2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/>
      <c r="J265" s="9"/>
      <c r="K265" s="1"/>
      <c r="L265" s="1"/>
      <c r="M265" s="1"/>
      <c r="N265" s="1"/>
      <c r="O265" s="1"/>
      <c r="P265" s="1"/>
      <c r="Q265" s="1"/>
      <c r="R265" s="1"/>
      <c r="S265" s="1">
        <f t="shared" si="18"/>
        <v>0</v>
      </c>
      <c r="T265" s="1">
        <v>0</v>
      </c>
    </row>
    <row r="266" spans="1:20" s="56" customFormat="1" ht="38.25" customHeight="1" x14ac:dyDescent="0.2">
      <c r="A266" s="53" t="s">
        <v>241</v>
      </c>
      <c r="B266" s="57" t="s">
        <v>460</v>
      </c>
      <c r="C266" s="55" t="s">
        <v>2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/>
      <c r="J266" s="9"/>
      <c r="K266" s="1"/>
      <c r="L266" s="1"/>
      <c r="M266" s="1"/>
      <c r="N266" s="1"/>
      <c r="O266" s="1"/>
      <c r="P266" s="1"/>
      <c r="Q266" s="1"/>
      <c r="R266" s="1"/>
      <c r="S266" s="1">
        <f t="shared" si="18"/>
        <v>0</v>
      </c>
      <c r="T266" s="1">
        <v>0</v>
      </c>
    </row>
    <row r="267" spans="1:20" s="56" customFormat="1" ht="38.25" customHeight="1" x14ac:dyDescent="0.2">
      <c r="A267" s="53" t="s">
        <v>242</v>
      </c>
      <c r="B267" s="57" t="s">
        <v>615</v>
      </c>
      <c r="C267" s="55" t="s">
        <v>2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/>
      <c r="J267" s="9"/>
      <c r="K267" s="1"/>
      <c r="L267" s="1"/>
      <c r="M267" s="1"/>
      <c r="N267" s="1"/>
      <c r="O267" s="1"/>
      <c r="P267" s="1"/>
      <c r="Q267" s="1"/>
      <c r="R267" s="1"/>
      <c r="S267" s="1">
        <f t="shared" si="18"/>
        <v>0</v>
      </c>
      <c r="T267" s="1">
        <v>0</v>
      </c>
    </row>
    <row r="268" spans="1:20" s="56" customFormat="1" ht="38.25" customHeight="1" x14ac:dyDescent="0.2">
      <c r="A268" s="53" t="s">
        <v>243</v>
      </c>
      <c r="B268" s="57" t="s">
        <v>616</v>
      </c>
      <c r="C268" s="55" t="s">
        <v>2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/>
      <c r="J268" s="9"/>
      <c r="K268" s="1"/>
      <c r="L268" s="1"/>
      <c r="M268" s="1"/>
      <c r="N268" s="1"/>
      <c r="O268" s="1"/>
      <c r="P268" s="1"/>
      <c r="Q268" s="1"/>
      <c r="R268" s="1"/>
      <c r="S268" s="1">
        <f t="shared" si="18"/>
        <v>0</v>
      </c>
      <c r="T268" s="1">
        <v>0</v>
      </c>
    </row>
    <row r="269" spans="1:20" s="56" customFormat="1" ht="38.25" customHeight="1" x14ac:dyDescent="0.2">
      <c r="A269" s="53" t="s">
        <v>244</v>
      </c>
      <c r="B269" s="57" t="s">
        <v>615</v>
      </c>
      <c r="C269" s="55" t="s">
        <v>2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/>
      <c r="J269" s="9"/>
      <c r="K269" s="1"/>
      <c r="L269" s="1"/>
      <c r="M269" s="1"/>
      <c r="N269" s="1"/>
      <c r="O269" s="1"/>
      <c r="P269" s="1"/>
      <c r="Q269" s="1"/>
      <c r="R269" s="1"/>
      <c r="S269" s="1">
        <f t="shared" si="18"/>
        <v>0</v>
      </c>
      <c r="T269" s="1">
        <v>0</v>
      </c>
    </row>
    <row r="270" spans="1:20" s="56" customFormat="1" ht="38.25" customHeight="1" x14ac:dyDescent="0.2">
      <c r="A270" s="53" t="s">
        <v>245</v>
      </c>
      <c r="B270" s="57" t="s">
        <v>617</v>
      </c>
      <c r="C270" s="55" t="s">
        <v>2</v>
      </c>
      <c r="D270" s="1">
        <v>20</v>
      </c>
      <c r="E270" s="1">
        <v>20</v>
      </c>
      <c r="F270" s="1">
        <v>20</v>
      </c>
      <c r="G270" s="1">
        <v>20</v>
      </c>
      <c r="H270" s="1">
        <v>156.72245766000009</v>
      </c>
      <c r="I270" s="1"/>
      <c r="J270" s="9"/>
      <c r="K270" s="1"/>
      <c r="L270" s="1"/>
      <c r="M270" s="1"/>
      <c r="N270" s="1"/>
      <c r="O270" s="1"/>
      <c r="P270" s="1"/>
      <c r="Q270" s="1"/>
      <c r="R270" s="1"/>
      <c r="S270" s="1">
        <f t="shared" si="18"/>
        <v>0</v>
      </c>
      <c r="T270" s="1">
        <v>0</v>
      </c>
    </row>
    <row r="271" spans="1:20" s="56" customFormat="1" ht="38.25" customHeight="1" x14ac:dyDescent="0.2">
      <c r="A271" s="53" t="s">
        <v>246</v>
      </c>
      <c r="B271" s="57" t="s">
        <v>615</v>
      </c>
      <c r="C271" s="55" t="s">
        <v>2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/>
      <c r="J271" s="9"/>
      <c r="K271" s="1"/>
      <c r="L271" s="1"/>
      <c r="M271" s="1"/>
      <c r="N271" s="1"/>
      <c r="O271" s="1"/>
      <c r="P271" s="1"/>
      <c r="Q271" s="1"/>
      <c r="R271" s="1"/>
      <c r="S271" s="1">
        <f t="shared" si="18"/>
        <v>0</v>
      </c>
      <c r="T271" s="1">
        <v>0</v>
      </c>
    </row>
    <row r="272" spans="1:20" s="56" customFormat="1" ht="38.25" customHeight="1" x14ac:dyDescent="0.2">
      <c r="A272" s="53" t="s">
        <v>247</v>
      </c>
      <c r="B272" s="57" t="s">
        <v>618</v>
      </c>
      <c r="C272" s="55" t="s">
        <v>2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/>
      <c r="J272" s="9"/>
      <c r="K272" s="1"/>
      <c r="L272" s="1"/>
      <c r="M272" s="1"/>
      <c r="N272" s="1"/>
      <c r="O272" s="1"/>
      <c r="P272" s="1"/>
      <c r="Q272" s="1"/>
      <c r="R272" s="1"/>
      <c r="S272" s="1">
        <f t="shared" si="18"/>
        <v>0</v>
      </c>
      <c r="T272" s="1">
        <v>0</v>
      </c>
    </row>
    <row r="273" spans="1:20" s="56" customFormat="1" ht="38.25" customHeight="1" x14ac:dyDescent="0.2">
      <c r="A273" s="53" t="s">
        <v>248</v>
      </c>
      <c r="B273" s="57" t="s">
        <v>615</v>
      </c>
      <c r="C273" s="55" t="s">
        <v>2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/>
      <c r="J273" s="9"/>
      <c r="K273" s="1"/>
      <c r="L273" s="1"/>
      <c r="M273" s="1"/>
      <c r="N273" s="1"/>
      <c r="O273" s="1"/>
      <c r="P273" s="1"/>
      <c r="Q273" s="1"/>
      <c r="R273" s="1"/>
      <c r="S273" s="1">
        <f t="shared" si="18"/>
        <v>0</v>
      </c>
      <c r="T273" s="1">
        <v>0</v>
      </c>
    </row>
    <row r="274" spans="1:20" s="56" customFormat="1" ht="38.25" customHeight="1" x14ac:dyDescent="0.2">
      <c r="A274" s="53" t="s">
        <v>249</v>
      </c>
      <c r="B274" s="57" t="s">
        <v>619</v>
      </c>
      <c r="C274" s="55" t="s">
        <v>2</v>
      </c>
      <c r="D274" s="1"/>
      <c r="E274" s="1"/>
      <c r="F274" s="1">
        <v>211.53</v>
      </c>
      <c r="G274" s="1">
        <v>211.53</v>
      </c>
      <c r="H274" s="1">
        <v>1.2129525500000002</v>
      </c>
      <c r="I274" s="1"/>
      <c r="J274" s="9"/>
      <c r="K274" s="1"/>
      <c r="L274" s="1"/>
      <c r="M274" s="1"/>
      <c r="N274" s="1"/>
      <c r="O274" s="1"/>
      <c r="P274" s="1"/>
      <c r="Q274" s="1"/>
      <c r="R274" s="1"/>
      <c r="S274" s="1">
        <f t="shared" si="18"/>
        <v>0</v>
      </c>
      <c r="T274" s="1">
        <v>0</v>
      </c>
    </row>
    <row r="275" spans="1:20" s="56" customFormat="1" ht="38.25" customHeight="1" x14ac:dyDescent="0.2">
      <c r="A275" s="53" t="s">
        <v>250</v>
      </c>
      <c r="B275" s="57" t="s">
        <v>615</v>
      </c>
      <c r="C275" s="55" t="s">
        <v>2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/>
      <c r="J275" s="9"/>
      <c r="K275" s="1"/>
      <c r="L275" s="1"/>
      <c r="M275" s="1"/>
      <c r="N275" s="1"/>
      <c r="O275" s="1"/>
      <c r="P275" s="1"/>
      <c r="Q275" s="1"/>
      <c r="R275" s="1"/>
      <c r="S275" s="1">
        <f t="shared" si="18"/>
        <v>0</v>
      </c>
      <c r="T275" s="1">
        <v>0</v>
      </c>
    </row>
    <row r="276" spans="1:20" s="56" customFormat="1" ht="38.25" customHeight="1" x14ac:dyDescent="0.2">
      <c r="A276" s="53" t="s">
        <v>419</v>
      </c>
      <c r="B276" s="57" t="s">
        <v>620</v>
      </c>
      <c r="C276" s="55" t="s">
        <v>2</v>
      </c>
      <c r="D276" s="1">
        <v>30</v>
      </c>
      <c r="E276" s="1">
        <v>30</v>
      </c>
      <c r="F276" s="1">
        <v>30</v>
      </c>
      <c r="G276" s="1">
        <v>30</v>
      </c>
      <c r="H276" s="1">
        <v>77.444809819999932</v>
      </c>
      <c r="I276" s="1"/>
      <c r="J276" s="9"/>
      <c r="K276" s="1"/>
      <c r="L276" s="1"/>
      <c r="M276" s="1"/>
      <c r="N276" s="1"/>
      <c r="O276" s="1"/>
      <c r="P276" s="1"/>
      <c r="Q276" s="1"/>
      <c r="R276" s="1"/>
      <c r="S276" s="1">
        <f t="shared" si="18"/>
        <v>0</v>
      </c>
      <c r="T276" s="1">
        <v>0</v>
      </c>
    </row>
    <row r="277" spans="1:20" s="56" customFormat="1" ht="38.25" customHeight="1" x14ac:dyDescent="0.2">
      <c r="A277" s="53" t="s">
        <v>252</v>
      </c>
      <c r="B277" s="57" t="s">
        <v>615</v>
      </c>
      <c r="C277" s="55" t="s">
        <v>2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/>
      <c r="J277" s="9"/>
      <c r="K277" s="1"/>
      <c r="L277" s="1"/>
      <c r="M277" s="1"/>
      <c r="N277" s="1"/>
      <c r="O277" s="1"/>
      <c r="P277" s="1"/>
      <c r="Q277" s="1"/>
      <c r="R277" s="1"/>
      <c r="S277" s="1">
        <f t="shared" si="18"/>
        <v>0</v>
      </c>
      <c r="T277" s="1">
        <v>0</v>
      </c>
    </row>
    <row r="278" spans="1:20" s="56" customFormat="1" ht="38.25" customHeight="1" x14ac:dyDescent="0.2">
      <c r="A278" s="53" t="s">
        <v>251</v>
      </c>
      <c r="B278" s="57" t="s">
        <v>621</v>
      </c>
      <c r="C278" s="55" t="s">
        <v>2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/>
      <c r="J278" s="9"/>
      <c r="K278" s="1"/>
      <c r="L278" s="1"/>
      <c r="M278" s="1"/>
      <c r="N278" s="1"/>
      <c r="O278" s="1"/>
      <c r="P278" s="1"/>
      <c r="Q278" s="1"/>
      <c r="R278" s="1"/>
      <c r="S278" s="1">
        <f t="shared" ref="S278:S323" si="19">SUM(I278+K278+M278+O278+Q278)</f>
        <v>0</v>
      </c>
      <c r="T278" s="1">
        <v>0</v>
      </c>
    </row>
    <row r="279" spans="1:20" s="56" customFormat="1" ht="38.25" customHeight="1" x14ac:dyDescent="0.2">
      <c r="A279" s="53" t="s">
        <v>253</v>
      </c>
      <c r="B279" s="57" t="s">
        <v>615</v>
      </c>
      <c r="C279" s="55" t="s">
        <v>2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/>
      <c r="J279" s="9"/>
      <c r="K279" s="1"/>
      <c r="L279" s="1"/>
      <c r="M279" s="1"/>
      <c r="N279" s="1"/>
      <c r="O279" s="1"/>
      <c r="P279" s="1"/>
      <c r="Q279" s="1"/>
      <c r="R279" s="1"/>
      <c r="S279" s="1">
        <f t="shared" si="19"/>
        <v>0</v>
      </c>
      <c r="T279" s="1">
        <v>0</v>
      </c>
    </row>
    <row r="280" spans="1:20" s="56" customFormat="1" ht="38.25" customHeight="1" x14ac:dyDescent="0.2">
      <c r="A280" s="53" t="s">
        <v>254</v>
      </c>
      <c r="B280" s="57" t="s">
        <v>622</v>
      </c>
      <c r="C280" s="55" t="s">
        <v>2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/>
      <c r="J280" s="9"/>
      <c r="K280" s="1"/>
      <c r="L280" s="1"/>
      <c r="M280" s="1"/>
      <c r="N280" s="1"/>
      <c r="O280" s="1"/>
      <c r="P280" s="1"/>
      <c r="Q280" s="1"/>
      <c r="R280" s="1"/>
      <c r="S280" s="1">
        <f t="shared" si="19"/>
        <v>0</v>
      </c>
      <c r="T280" s="1">
        <v>0</v>
      </c>
    </row>
    <row r="281" spans="1:20" s="56" customFormat="1" ht="38.25" customHeight="1" x14ac:dyDescent="0.2">
      <c r="A281" s="53" t="s">
        <v>255</v>
      </c>
      <c r="B281" s="57" t="s">
        <v>615</v>
      </c>
      <c r="C281" s="55" t="s">
        <v>2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/>
      <c r="J281" s="9"/>
      <c r="K281" s="1"/>
      <c r="L281" s="1"/>
      <c r="M281" s="1"/>
      <c r="N281" s="1"/>
      <c r="O281" s="1"/>
      <c r="P281" s="1"/>
      <c r="Q281" s="1"/>
      <c r="R281" s="1"/>
      <c r="S281" s="1">
        <f t="shared" si="19"/>
        <v>0</v>
      </c>
      <c r="T281" s="1">
        <v>0</v>
      </c>
    </row>
    <row r="282" spans="1:20" s="56" customFormat="1" ht="38.25" customHeight="1" x14ac:dyDescent="0.2">
      <c r="A282" s="53" t="s">
        <v>256</v>
      </c>
      <c r="B282" s="57" t="s">
        <v>468</v>
      </c>
      <c r="C282" s="55" t="s">
        <v>2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/>
      <c r="J282" s="9"/>
      <c r="K282" s="1"/>
      <c r="L282" s="1"/>
      <c r="M282" s="1"/>
      <c r="N282" s="1"/>
      <c r="O282" s="1"/>
      <c r="P282" s="1"/>
      <c r="Q282" s="1"/>
      <c r="R282" s="1"/>
      <c r="S282" s="1">
        <f t="shared" si="19"/>
        <v>0</v>
      </c>
      <c r="T282" s="1">
        <v>0</v>
      </c>
    </row>
    <row r="283" spans="1:20" s="56" customFormat="1" ht="38.25" customHeight="1" x14ac:dyDescent="0.2">
      <c r="A283" s="53" t="s">
        <v>257</v>
      </c>
      <c r="B283" s="57" t="s">
        <v>615</v>
      </c>
      <c r="C283" s="55" t="s">
        <v>2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/>
      <c r="J283" s="9"/>
      <c r="K283" s="1"/>
      <c r="L283" s="1"/>
      <c r="M283" s="1"/>
      <c r="N283" s="1"/>
      <c r="O283" s="1"/>
      <c r="P283" s="1"/>
      <c r="Q283" s="1"/>
      <c r="R283" s="1"/>
      <c r="S283" s="1">
        <f t="shared" si="19"/>
        <v>0</v>
      </c>
      <c r="T283" s="1">
        <v>0</v>
      </c>
    </row>
    <row r="284" spans="1:20" s="56" customFormat="1" ht="38.25" customHeight="1" x14ac:dyDescent="0.2">
      <c r="A284" s="53" t="s">
        <v>258</v>
      </c>
      <c r="B284" s="57" t="s">
        <v>469</v>
      </c>
      <c r="C284" s="55" t="s">
        <v>2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/>
      <c r="J284" s="9"/>
      <c r="K284" s="1"/>
      <c r="L284" s="1"/>
      <c r="M284" s="1"/>
      <c r="N284" s="1"/>
      <c r="O284" s="1"/>
      <c r="P284" s="1"/>
      <c r="Q284" s="1"/>
      <c r="R284" s="1"/>
      <c r="S284" s="1">
        <f t="shared" si="19"/>
        <v>0</v>
      </c>
      <c r="T284" s="1">
        <v>0</v>
      </c>
    </row>
    <row r="285" spans="1:20" s="56" customFormat="1" ht="38.25" customHeight="1" x14ac:dyDescent="0.2">
      <c r="A285" s="53" t="s">
        <v>259</v>
      </c>
      <c r="B285" s="57" t="s">
        <v>615</v>
      </c>
      <c r="C285" s="55" t="s">
        <v>2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/>
      <c r="J285" s="9"/>
      <c r="K285" s="1"/>
      <c r="L285" s="1"/>
      <c r="M285" s="1"/>
      <c r="N285" s="1"/>
      <c r="O285" s="1"/>
      <c r="P285" s="1"/>
      <c r="Q285" s="1"/>
      <c r="R285" s="1"/>
      <c r="S285" s="1">
        <f t="shared" si="19"/>
        <v>0</v>
      </c>
      <c r="T285" s="1">
        <v>0</v>
      </c>
    </row>
    <row r="286" spans="1:20" s="56" customFormat="1" ht="38.25" customHeight="1" x14ac:dyDescent="0.2">
      <c r="A286" s="53" t="s">
        <v>260</v>
      </c>
      <c r="B286" s="57" t="s">
        <v>623</v>
      </c>
      <c r="C286" s="55" t="s">
        <v>2</v>
      </c>
      <c r="D286" s="1">
        <v>0</v>
      </c>
      <c r="E286" s="1">
        <v>0</v>
      </c>
      <c r="F286" s="1">
        <v>0</v>
      </c>
      <c r="G286" s="1">
        <v>0</v>
      </c>
      <c r="H286" s="1">
        <v>0.20519999999999999</v>
      </c>
      <c r="I286" s="1"/>
      <c r="J286" s="9"/>
      <c r="K286" s="1"/>
      <c r="L286" s="1"/>
      <c r="M286" s="1"/>
      <c r="N286" s="1"/>
      <c r="O286" s="1"/>
      <c r="P286" s="1"/>
      <c r="Q286" s="1"/>
      <c r="R286" s="1"/>
      <c r="S286" s="1">
        <f t="shared" si="19"/>
        <v>0</v>
      </c>
      <c r="T286" s="1">
        <v>0</v>
      </c>
    </row>
    <row r="287" spans="1:20" s="56" customFormat="1" ht="38.25" customHeight="1" x14ac:dyDescent="0.2">
      <c r="A287" s="53" t="s">
        <v>261</v>
      </c>
      <c r="B287" s="57" t="s">
        <v>615</v>
      </c>
      <c r="C287" s="55" t="s">
        <v>2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/>
      <c r="J287" s="9"/>
      <c r="K287" s="1"/>
      <c r="L287" s="1"/>
      <c r="M287" s="1"/>
      <c r="N287" s="1"/>
      <c r="O287" s="1"/>
      <c r="P287" s="1"/>
      <c r="Q287" s="1"/>
      <c r="R287" s="1"/>
      <c r="S287" s="1">
        <f t="shared" si="19"/>
        <v>0</v>
      </c>
      <c r="T287" s="1">
        <v>0</v>
      </c>
    </row>
    <row r="288" spans="1:20" s="56" customFormat="1" ht="38.25" customHeight="1" x14ac:dyDescent="0.2">
      <c r="A288" s="53" t="s">
        <v>262</v>
      </c>
      <c r="B288" s="57" t="s">
        <v>624</v>
      </c>
      <c r="C288" s="55" t="s">
        <v>2</v>
      </c>
      <c r="D288" s="1">
        <v>570.02</v>
      </c>
      <c r="E288" s="1">
        <v>625.34</v>
      </c>
      <c r="F288" s="1">
        <v>124.43</v>
      </c>
      <c r="G288" s="1">
        <v>348.58000000000004</v>
      </c>
      <c r="H288" s="1">
        <v>749.59955937999996</v>
      </c>
      <c r="I288" s="1"/>
      <c r="J288" s="9"/>
      <c r="K288" s="1"/>
      <c r="L288" s="1"/>
      <c r="M288" s="1"/>
      <c r="N288" s="1"/>
      <c r="O288" s="1"/>
      <c r="P288" s="1"/>
      <c r="Q288" s="1"/>
      <c r="R288" s="1"/>
      <c r="S288" s="1">
        <f t="shared" si="19"/>
        <v>0</v>
      </c>
      <c r="T288" s="1">
        <v>0</v>
      </c>
    </row>
    <row r="289" spans="1:20" s="56" customFormat="1" ht="38.25" customHeight="1" x14ac:dyDescent="0.2">
      <c r="A289" s="53" t="s">
        <v>263</v>
      </c>
      <c r="B289" s="57" t="s">
        <v>625</v>
      </c>
      <c r="C289" s="55" t="s">
        <v>2</v>
      </c>
      <c r="D289" s="1">
        <v>1</v>
      </c>
      <c r="E289" s="1">
        <v>1</v>
      </c>
      <c r="F289" s="1">
        <v>1</v>
      </c>
      <c r="G289" s="1">
        <v>1</v>
      </c>
      <c r="H289" s="1">
        <v>0</v>
      </c>
      <c r="I289" s="1"/>
      <c r="J289" s="9"/>
      <c r="K289" s="1"/>
      <c r="L289" s="1"/>
      <c r="M289" s="1"/>
      <c r="N289" s="1"/>
      <c r="O289" s="1"/>
      <c r="P289" s="1"/>
      <c r="Q289" s="1"/>
      <c r="R289" s="1"/>
      <c r="S289" s="1">
        <f t="shared" si="19"/>
        <v>0</v>
      </c>
      <c r="T289" s="1">
        <v>0</v>
      </c>
    </row>
    <row r="290" spans="1:20" s="56" customFormat="1" ht="38.25" customHeight="1" x14ac:dyDescent="0.2">
      <c r="A290" s="53" t="s">
        <v>264</v>
      </c>
      <c r="B290" s="57" t="s">
        <v>615</v>
      </c>
      <c r="C290" s="55" t="s">
        <v>2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/>
      <c r="J290" s="9"/>
      <c r="K290" s="1"/>
      <c r="L290" s="1"/>
      <c r="M290" s="1"/>
      <c r="N290" s="1"/>
      <c r="O290" s="1"/>
      <c r="P290" s="1"/>
      <c r="Q290" s="1"/>
      <c r="R290" s="1"/>
      <c r="S290" s="1">
        <f t="shared" si="19"/>
        <v>0</v>
      </c>
      <c r="T290" s="1">
        <v>0</v>
      </c>
    </row>
    <row r="291" spans="1:20" s="56" customFormat="1" ht="38.25" customHeight="1" x14ac:dyDescent="0.2">
      <c r="A291" s="53" t="s">
        <v>265</v>
      </c>
      <c r="B291" s="57" t="s">
        <v>626</v>
      </c>
      <c r="C291" s="55" t="s">
        <v>2</v>
      </c>
      <c r="D291" s="1">
        <v>60</v>
      </c>
      <c r="E291" s="1">
        <v>60</v>
      </c>
      <c r="F291" s="1">
        <v>60</v>
      </c>
      <c r="G291" s="1">
        <v>60</v>
      </c>
      <c r="H291" s="1">
        <v>9.6012836899998195</v>
      </c>
      <c r="I291" s="1"/>
      <c r="J291" s="9"/>
      <c r="K291" s="1"/>
      <c r="L291" s="1"/>
      <c r="M291" s="1"/>
      <c r="N291" s="1"/>
      <c r="O291" s="1"/>
      <c r="P291" s="1"/>
      <c r="Q291" s="1"/>
      <c r="R291" s="1"/>
      <c r="S291" s="1">
        <f t="shared" si="19"/>
        <v>0</v>
      </c>
      <c r="T291" s="1">
        <v>0</v>
      </c>
    </row>
    <row r="292" spans="1:20" s="56" customFormat="1" ht="38.25" customHeight="1" x14ac:dyDescent="0.2">
      <c r="A292" s="53" t="s">
        <v>266</v>
      </c>
      <c r="B292" s="57" t="s">
        <v>553</v>
      </c>
      <c r="C292" s="55" t="s">
        <v>2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9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</row>
    <row r="293" spans="1:20" s="56" customFormat="1" ht="38.25" customHeight="1" x14ac:dyDescent="0.2">
      <c r="A293" s="53" t="s">
        <v>267</v>
      </c>
      <c r="B293" s="57" t="s">
        <v>615</v>
      </c>
      <c r="C293" s="55" t="s">
        <v>2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9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</row>
    <row r="294" spans="1:20" s="56" customFormat="1" ht="38.25" customHeight="1" x14ac:dyDescent="0.2">
      <c r="A294" s="53" t="s">
        <v>268</v>
      </c>
      <c r="B294" s="57" t="s">
        <v>627</v>
      </c>
      <c r="C294" s="55" t="s">
        <v>2</v>
      </c>
      <c r="D294" s="1">
        <v>60</v>
      </c>
      <c r="E294" s="1">
        <v>60</v>
      </c>
      <c r="F294" s="1">
        <v>60</v>
      </c>
      <c r="G294" s="1">
        <v>60</v>
      </c>
      <c r="H294" s="1">
        <v>9.6012836899998195</v>
      </c>
      <c r="I294" s="1"/>
      <c r="J294" s="9"/>
      <c r="K294" s="1"/>
      <c r="L294" s="1"/>
      <c r="M294" s="1"/>
      <c r="N294" s="1"/>
      <c r="O294" s="1"/>
      <c r="P294" s="1"/>
      <c r="Q294" s="1"/>
      <c r="R294" s="1"/>
      <c r="S294" s="1">
        <f t="shared" si="19"/>
        <v>0</v>
      </c>
      <c r="T294" s="1">
        <v>0</v>
      </c>
    </row>
    <row r="295" spans="1:20" s="56" customFormat="1" ht="38.25" customHeight="1" x14ac:dyDescent="0.2">
      <c r="A295" s="53" t="s">
        <v>269</v>
      </c>
      <c r="B295" s="57" t="s">
        <v>615</v>
      </c>
      <c r="C295" s="55" t="s">
        <v>2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/>
      <c r="J295" s="9"/>
      <c r="K295" s="1"/>
      <c r="L295" s="1"/>
      <c r="M295" s="1"/>
      <c r="N295" s="1"/>
      <c r="O295" s="1"/>
      <c r="P295" s="1"/>
      <c r="Q295" s="1"/>
      <c r="R295" s="1"/>
      <c r="S295" s="1">
        <f t="shared" si="19"/>
        <v>0</v>
      </c>
      <c r="T295" s="1">
        <v>0</v>
      </c>
    </row>
    <row r="296" spans="1:20" s="56" customFormat="1" ht="38.25" customHeight="1" x14ac:dyDescent="0.2">
      <c r="A296" s="53" t="s">
        <v>270</v>
      </c>
      <c r="B296" s="57" t="s">
        <v>628</v>
      </c>
      <c r="C296" s="55" t="s">
        <v>2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/>
      <c r="J296" s="9"/>
      <c r="K296" s="1"/>
      <c r="L296" s="1"/>
      <c r="M296" s="1"/>
      <c r="N296" s="1"/>
      <c r="O296" s="1"/>
      <c r="P296" s="1"/>
      <c r="Q296" s="1"/>
      <c r="R296" s="1"/>
      <c r="S296" s="1">
        <f t="shared" si="19"/>
        <v>0</v>
      </c>
      <c r="T296" s="1">
        <v>0</v>
      </c>
    </row>
    <row r="297" spans="1:20" s="56" customFormat="1" ht="38.25" customHeight="1" x14ac:dyDescent="0.2">
      <c r="A297" s="53" t="s">
        <v>271</v>
      </c>
      <c r="B297" s="57" t="s">
        <v>615</v>
      </c>
      <c r="C297" s="55" t="s">
        <v>2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/>
      <c r="J297" s="9"/>
      <c r="K297" s="1"/>
      <c r="L297" s="1"/>
      <c r="M297" s="1"/>
      <c r="N297" s="1"/>
      <c r="O297" s="1"/>
      <c r="P297" s="1"/>
      <c r="Q297" s="1"/>
      <c r="R297" s="1"/>
      <c r="S297" s="1">
        <f t="shared" si="19"/>
        <v>0</v>
      </c>
      <c r="T297" s="1">
        <v>0</v>
      </c>
    </row>
    <row r="298" spans="1:20" s="56" customFormat="1" ht="38.25" customHeight="1" x14ac:dyDescent="0.2">
      <c r="A298" s="53" t="s">
        <v>272</v>
      </c>
      <c r="B298" s="57" t="s">
        <v>629</v>
      </c>
      <c r="C298" s="55" t="s">
        <v>2</v>
      </c>
      <c r="D298" s="1">
        <v>65</v>
      </c>
      <c r="E298" s="1">
        <v>65</v>
      </c>
      <c r="F298" s="1">
        <v>65</v>
      </c>
      <c r="G298" s="1">
        <v>65</v>
      </c>
      <c r="H298" s="1">
        <v>0</v>
      </c>
      <c r="I298" s="1"/>
      <c r="J298" s="9"/>
      <c r="K298" s="1"/>
      <c r="L298" s="1"/>
      <c r="M298" s="1"/>
      <c r="N298" s="1"/>
      <c r="O298" s="1"/>
      <c r="P298" s="1"/>
      <c r="Q298" s="1"/>
      <c r="R298" s="1"/>
      <c r="S298" s="1">
        <f t="shared" si="19"/>
        <v>0</v>
      </c>
      <c r="T298" s="1">
        <v>0</v>
      </c>
    </row>
    <row r="299" spans="1:20" s="56" customFormat="1" ht="38.25" customHeight="1" x14ac:dyDescent="0.2">
      <c r="A299" s="53" t="s">
        <v>273</v>
      </c>
      <c r="B299" s="57" t="s">
        <v>615</v>
      </c>
      <c r="C299" s="55" t="s">
        <v>2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/>
      <c r="J299" s="9"/>
      <c r="K299" s="1"/>
      <c r="L299" s="1"/>
      <c r="M299" s="1"/>
      <c r="N299" s="1"/>
      <c r="O299" s="1"/>
      <c r="P299" s="1"/>
      <c r="Q299" s="1"/>
      <c r="R299" s="1"/>
      <c r="S299" s="1">
        <f t="shared" si="19"/>
        <v>0</v>
      </c>
      <c r="T299" s="1">
        <v>0</v>
      </c>
    </row>
    <row r="300" spans="1:20" s="56" customFormat="1" ht="38.25" customHeight="1" x14ac:dyDescent="0.2">
      <c r="A300" s="53" t="s">
        <v>274</v>
      </c>
      <c r="B300" s="57" t="s">
        <v>630</v>
      </c>
      <c r="C300" s="55" t="s">
        <v>2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/>
      <c r="J300" s="9"/>
      <c r="K300" s="1"/>
      <c r="L300" s="1"/>
      <c r="M300" s="1"/>
      <c r="N300" s="1"/>
      <c r="O300" s="1"/>
      <c r="P300" s="1"/>
      <c r="Q300" s="1"/>
      <c r="R300" s="1"/>
      <c r="S300" s="1">
        <f t="shared" si="19"/>
        <v>0</v>
      </c>
      <c r="T300" s="1">
        <v>0</v>
      </c>
    </row>
    <row r="301" spans="1:20" s="56" customFormat="1" ht="38.25" customHeight="1" x14ac:dyDescent="0.2">
      <c r="A301" s="53" t="s">
        <v>275</v>
      </c>
      <c r="B301" s="57" t="s">
        <v>615</v>
      </c>
      <c r="C301" s="55" t="s">
        <v>2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/>
      <c r="J301" s="9"/>
      <c r="K301" s="1"/>
      <c r="L301" s="1"/>
      <c r="M301" s="1"/>
      <c r="N301" s="1"/>
      <c r="O301" s="1"/>
      <c r="P301" s="1"/>
      <c r="Q301" s="1"/>
      <c r="R301" s="1"/>
      <c r="S301" s="1">
        <f t="shared" si="19"/>
        <v>0</v>
      </c>
      <c r="T301" s="1">
        <v>0</v>
      </c>
    </row>
    <row r="302" spans="1:20" s="56" customFormat="1" ht="38.25" customHeight="1" x14ac:dyDescent="0.2">
      <c r="A302" s="53" t="s">
        <v>276</v>
      </c>
      <c r="B302" s="57" t="s">
        <v>631</v>
      </c>
      <c r="C302" s="55" t="s">
        <v>2</v>
      </c>
      <c r="D302" s="1">
        <v>10</v>
      </c>
      <c r="E302" s="1">
        <v>10</v>
      </c>
      <c r="F302" s="1">
        <v>10</v>
      </c>
      <c r="G302" s="1">
        <v>10</v>
      </c>
      <c r="H302" s="1">
        <v>13.581074020000001</v>
      </c>
      <c r="I302" s="1"/>
      <c r="J302" s="9"/>
      <c r="K302" s="1"/>
      <c r="L302" s="1"/>
      <c r="M302" s="1"/>
      <c r="N302" s="1"/>
      <c r="O302" s="1"/>
      <c r="P302" s="1"/>
      <c r="Q302" s="1"/>
      <c r="R302" s="1"/>
      <c r="S302" s="1">
        <f t="shared" si="19"/>
        <v>0</v>
      </c>
      <c r="T302" s="1">
        <v>0</v>
      </c>
    </row>
    <row r="303" spans="1:20" s="56" customFormat="1" ht="38.25" customHeight="1" x14ac:dyDescent="0.2">
      <c r="A303" s="53" t="s">
        <v>277</v>
      </c>
      <c r="B303" s="57" t="s">
        <v>615</v>
      </c>
      <c r="C303" s="55" t="s">
        <v>2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9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</row>
    <row r="304" spans="1:20" s="56" customFormat="1" ht="38.25" customHeight="1" x14ac:dyDescent="0.2">
      <c r="A304" s="53" t="s">
        <v>278</v>
      </c>
      <c r="B304" s="57" t="s">
        <v>632</v>
      </c>
      <c r="C304" s="55" t="s">
        <v>2</v>
      </c>
      <c r="D304" s="1">
        <v>30.6</v>
      </c>
      <c r="E304" s="1">
        <v>59.07</v>
      </c>
      <c r="F304" s="1">
        <v>0</v>
      </c>
      <c r="G304" s="1">
        <v>0</v>
      </c>
      <c r="H304" s="1">
        <v>379.38405138000019</v>
      </c>
      <c r="I304" s="1"/>
      <c r="J304" s="9"/>
      <c r="K304" s="1"/>
      <c r="L304" s="1"/>
      <c r="M304" s="1"/>
      <c r="N304" s="1"/>
      <c r="O304" s="1"/>
      <c r="P304" s="1"/>
      <c r="Q304" s="1"/>
      <c r="R304" s="1"/>
      <c r="S304" s="1">
        <f t="shared" si="19"/>
        <v>0</v>
      </c>
      <c r="T304" s="1">
        <v>0</v>
      </c>
    </row>
    <row r="305" spans="1:20" s="56" customFormat="1" ht="38.25" customHeight="1" x14ac:dyDescent="0.2">
      <c r="A305" s="53" t="s">
        <v>279</v>
      </c>
      <c r="B305" s="57" t="s">
        <v>615</v>
      </c>
      <c r="C305" s="55" t="s">
        <v>2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/>
      <c r="J305" s="9"/>
      <c r="K305" s="1"/>
      <c r="L305" s="1"/>
      <c r="M305" s="1"/>
      <c r="N305" s="1"/>
      <c r="O305" s="1"/>
      <c r="P305" s="1"/>
      <c r="Q305" s="1"/>
      <c r="R305" s="1"/>
      <c r="S305" s="1">
        <f t="shared" si="19"/>
        <v>0</v>
      </c>
      <c r="T305" s="1">
        <v>0</v>
      </c>
    </row>
    <row r="306" spans="1:20" s="56" customFormat="1" ht="38.25" customHeight="1" x14ac:dyDescent="0.2">
      <c r="A306" s="53" t="s">
        <v>280</v>
      </c>
      <c r="B306" s="57" t="s">
        <v>633</v>
      </c>
      <c r="C306" s="55" t="s">
        <v>2</v>
      </c>
      <c r="D306" s="1">
        <v>149.58000000000001</v>
      </c>
      <c r="E306" s="1">
        <v>149.58000000000001</v>
      </c>
      <c r="F306" s="1">
        <v>149.58000000000001</v>
      </c>
      <c r="G306" s="1">
        <v>149.58000000000001</v>
      </c>
      <c r="H306" s="1">
        <v>314.13230061000002</v>
      </c>
      <c r="I306" s="1"/>
      <c r="J306" s="9"/>
      <c r="K306" s="1"/>
      <c r="L306" s="1"/>
      <c r="M306" s="1"/>
      <c r="N306" s="1"/>
      <c r="O306" s="1"/>
      <c r="P306" s="1"/>
      <c r="Q306" s="1"/>
      <c r="R306" s="1"/>
      <c r="S306" s="1">
        <f t="shared" si="19"/>
        <v>0</v>
      </c>
      <c r="T306" s="1">
        <v>0</v>
      </c>
    </row>
    <row r="307" spans="1:20" s="56" customFormat="1" ht="38.25" customHeight="1" x14ac:dyDescent="0.2">
      <c r="A307" s="53" t="s">
        <v>281</v>
      </c>
      <c r="B307" s="57" t="s">
        <v>615</v>
      </c>
      <c r="C307" s="55" t="s">
        <v>2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/>
      <c r="J307" s="9"/>
      <c r="K307" s="1"/>
      <c r="L307" s="1"/>
      <c r="M307" s="1"/>
      <c r="N307" s="1"/>
      <c r="O307" s="1"/>
      <c r="P307" s="1"/>
      <c r="Q307" s="1"/>
      <c r="R307" s="1"/>
      <c r="S307" s="1">
        <f t="shared" si="19"/>
        <v>0</v>
      </c>
      <c r="T307" s="1">
        <v>0</v>
      </c>
    </row>
    <row r="308" spans="1:20" s="56" customFormat="1" ht="38.25" customHeight="1" x14ac:dyDescent="0.2">
      <c r="A308" s="53" t="s">
        <v>282</v>
      </c>
      <c r="B308" s="57" t="s">
        <v>634</v>
      </c>
      <c r="C308" s="55" t="s">
        <v>2</v>
      </c>
      <c r="D308" s="1">
        <v>43</v>
      </c>
      <c r="E308" s="1">
        <v>43</v>
      </c>
      <c r="F308" s="1">
        <v>63</v>
      </c>
      <c r="G308" s="1">
        <v>63</v>
      </c>
      <c r="H308" s="1">
        <v>32.900849679999993</v>
      </c>
      <c r="I308" s="1"/>
      <c r="J308" s="9"/>
      <c r="K308" s="1"/>
      <c r="L308" s="1"/>
      <c r="M308" s="1"/>
      <c r="N308" s="1"/>
      <c r="O308" s="1"/>
      <c r="P308" s="1"/>
      <c r="Q308" s="1"/>
      <c r="R308" s="1"/>
      <c r="S308" s="1">
        <f t="shared" si="19"/>
        <v>0</v>
      </c>
      <c r="T308" s="1">
        <v>0</v>
      </c>
    </row>
    <row r="309" spans="1:20" s="56" customFormat="1" ht="38.25" customHeight="1" x14ac:dyDescent="0.2">
      <c r="A309" s="53" t="s">
        <v>283</v>
      </c>
      <c r="B309" s="57" t="s">
        <v>615</v>
      </c>
      <c r="C309" s="55" t="s">
        <v>2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/>
      <c r="J309" s="9"/>
      <c r="K309" s="1"/>
      <c r="L309" s="1"/>
      <c r="M309" s="1"/>
      <c r="N309" s="1"/>
      <c r="O309" s="1"/>
      <c r="P309" s="1"/>
      <c r="Q309" s="1"/>
      <c r="R309" s="1"/>
      <c r="S309" s="1">
        <f t="shared" si="19"/>
        <v>0</v>
      </c>
      <c r="T309" s="1">
        <v>0</v>
      </c>
    </row>
    <row r="310" spans="1:20" s="56" customFormat="1" ht="38.25" customHeight="1" x14ac:dyDescent="0.2">
      <c r="A310" s="53" t="s">
        <v>420</v>
      </c>
      <c r="B310" s="57" t="s">
        <v>635</v>
      </c>
      <c r="C310" s="55" t="s">
        <v>2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/>
      <c r="J310" s="9"/>
      <c r="K310" s="1"/>
      <c r="L310" s="1"/>
      <c r="M310" s="1"/>
      <c r="N310" s="1"/>
      <c r="O310" s="1"/>
      <c r="P310" s="1"/>
      <c r="Q310" s="1"/>
      <c r="R310" s="1"/>
      <c r="S310" s="1">
        <f t="shared" si="19"/>
        <v>0</v>
      </c>
      <c r="T310" s="1">
        <v>0</v>
      </c>
    </row>
    <row r="311" spans="1:20" s="56" customFormat="1" ht="38.25" customHeight="1" x14ac:dyDescent="0.2">
      <c r="A311" s="53" t="s">
        <v>284</v>
      </c>
      <c r="B311" s="57" t="s">
        <v>636</v>
      </c>
      <c r="C311" s="55" t="s">
        <v>297</v>
      </c>
      <c r="D311" s="4">
        <v>0.51846510797154188</v>
      </c>
      <c r="E311" s="4">
        <v>0.50762976986841735</v>
      </c>
      <c r="F311" s="4">
        <v>0.60044851660684284</v>
      </c>
      <c r="G311" s="4">
        <v>0.60044851660684284</v>
      </c>
      <c r="H311" s="4">
        <v>0.7646336172973407</v>
      </c>
      <c r="I311" s="4"/>
      <c r="J311" s="9"/>
      <c r="K311" s="4"/>
      <c r="L311" s="1"/>
      <c r="M311" s="4"/>
      <c r="N311" s="1"/>
      <c r="O311" s="4"/>
      <c r="P311" s="1"/>
      <c r="Q311" s="4"/>
      <c r="R311" s="1"/>
      <c r="S311" s="1">
        <f t="shared" si="19"/>
        <v>0</v>
      </c>
      <c r="T311" s="1">
        <v>0</v>
      </c>
    </row>
    <row r="312" spans="1:20" s="56" customFormat="1" ht="38.25" customHeight="1" x14ac:dyDescent="0.2">
      <c r="A312" s="53" t="s">
        <v>285</v>
      </c>
      <c r="B312" s="57" t="s">
        <v>637</v>
      </c>
      <c r="C312" s="55" t="s">
        <v>297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11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</row>
    <row r="313" spans="1:20" s="56" customFormat="1" ht="38.25" customHeight="1" x14ac:dyDescent="0.2">
      <c r="A313" s="53" t="s">
        <v>286</v>
      </c>
      <c r="B313" s="57" t="s">
        <v>638</v>
      </c>
      <c r="C313" s="55" t="s">
        <v>297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11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</row>
    <row r="314" spans="1:20" s="56" customFormat="1" ht="38.25" customHeight="1" x14ac:dyDescent="0.2">
      <c r="A314" s="53" t="s">
        <v>287</v>
      </c>
      <c r="B314" s="57" t="s">
        <v>639</v>
      </c>
      <c r="C314" s="55" t="s">
        <v>297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11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</row>
    <row r="315" spans="1:20" s="56" customFormat="1" ht="38.25" customHeight="1" x14ac:dyDescent="0.2">
      <c r="A315" s="53" t="s">
        <v>288</v>
      </c>
      <c r="B315" s="57" t="s">
        <v>640</v>
      </c>
      <c r="C315" s="55" t="s">
        <v>297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11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</row>
    <row r="316" spans="1:20" s="56" customFormat="1" ht="38.25" customHeight="1" x14ac:dyDescent="0.2">
      <c r="A316" s="53" t="s">
        <v>289</v>
      </c>
      <c r="B316" s="57" t="s">
        <v>641</v>
      </c>
      <c r="C316" s="55" t="s">
        <v>297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11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</row>
    <row r="317" spans="1:20" s="56" customFormat="1" ht="38.25" customHeight="1" x14ac:dyDescent="0.2">
      <c r="A317" s="53" t="s">
        <v>290</v>
      </c>
      <c r="B317" s="57" t="s">
        <v>642</v>
      </c>
      <c r="C317" s="55" t="s">
        <v>297</v>
      </c>
      <c r="D317" s="4">
        <v>0</v>
      </c>
      <c r="E317" s="4">
        <v>0</v>
      </c>
      <c r="F317" s="4">
        <v>0</v>
      </c>
      <c r="G317" s="8">
        <v>0</v>
      </c>
      <c r="H317" s="8">
        <v>0.11702547903724174</v>
      </c>
      <c r="I317" s="4"/>
      <c r="J317" s="9"/>
      <c r="K317" s="4"/>
      <c r="L317" s="1"/>
      <c r="M317" s="4"/>
      <c r="N317" s="1"/>
      <c r="O317" s="4"/>
      <c r="P317" s="1"/>
      <c r="Q317" s="4"/>
      <c r="R317" s="1"/>
      <c r="S317" s="1">
        <f t="shared" si="19"/>
        <v>0</v>
      </c>
      <c r="T317" s="1">
        <v>0</v>
      </c>
    </row>
    <row r="318" spans="1:20" s="56" customFormat="1" ht="38.25" customHeight="1" x14ac:dyDescent="0.2">
      <c r="A318" s="53" t="s">
        <v>291</v>
      </c>
      <c r="B318" s="57" t="s">
        <v>643</v>
      </c>
      <c r="C318" s="55" t="s">
        <v>297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/>
      <c r="J318" s="9"/>
      <c r="K318" s="4"/>
      <c r="L318" s="1"/>
      <c r="M318" s="4"/>
      <c r="N318" s="1"/>
      <c r="O318" s="4"/>
      <c r="P318" s="1"/>
      <c r="Q318" s="4"/>
      <c r="R318" s="1"/>
      <c r="S318" s="1">
        <f t="shared" si="19"/>
        <v>0</v>
      </c>
      <c r="T318" s="1">
        <v>0</v>
      </c>
    </row>
    <row r="319" spans="1:20" s="56" customFormat="1" ht="38.25" customHeight="1" x14ac:dyDescent="0.2">
      <c r="A319" s="53" t="s">
        <v>292</v>
      </c>
      <c r="B319" s="57" t="s">
        <v>644</v>
      </c>
      <c r="C319" s="55" t="s">
        <v>297</v>
      </c>
      <c r="D319" s="4">
        <v>0.90816666666666679</v>
      </c>
      <c r="E319" s="4">
        <v>0.99074561403508776</v>
      </c>
      <c r="F319" s="4">
        <v>0.83333333333333337</v>
      </c>
      <c r="G319" s="8">
        <v>0.50351113505747136</v>
      </c>
      <c r="H319" s="8">
        <v>0.98162029850456267</v>
      </c>
      <c r="I319" s="4"/>
      <c r="J319" s="9"/>
      <c r="K319" s="4"/>
      <c r="L319" s="1"/>
      <c r="M319" s="4"/>
      <c r="N319" s="1"/>
      <c r="O319" s="4"/>
      <c r="P319" s="1"/>
      <c r="Q319" s="4"/>
      <c r="R319" s="1"/>
      <c r="S319" s="1">
        <f t="shared" si="19"/>
        <v>0</v>
      </c>
      <c r="T319" s="1">
        <v>0</v>
      </c>
    </row>
    <row r="320" spans="1:20" s="56" customFormat="1" ht="38.25" customHeight="1" x14ac:dyDescent="0.2">
      <c r="A320" s="53" t="s">
        <v>293</v>
      </c>
      <c r="B320" s="57" t="s">
        <v>645</v>
      </c>
      <c r="C320" s="55" t="s">
        <v>297</v>
      </c>
      <c r="D320" s="4">
        <v>0.93713725152822369</v>
      </c>
      <c r="E320" s="4">
        <v>0.87869145943343729</v>
      </c>
      <c r="F320" s="4">
        <v>0.99999643310647901</v>
      </c>
      <c r="G320" s="4">
        <v>0.99999643310647901</v>
      </c>
      <c r="H320" s="10" t="s">
        <v>406</v>
      </c>
      <c r="I320" s="4"/>
      <c r="J320" s="9"/>
      <c r="K320" s="4"/>
      <c r="L320" s="1"/>
      <c r="M320" s="4"/>
      <c r="N320" s="1"/>
      <c r="O320" s="4"/>
      <c r="P320" s="1"/>
      <c r="Q320" s="4"/>
      <c r="R320" s="1"/>
      <c r="S320" s="1">
        <f t="shared" si="19"/>
        <v>0</v>
      </c>
      <c r="T320" s="1">
        <v>0</v>
      </c>
    </row>
    <row r="321" spans="1:20" s="56" customFormat="1" ht="38.25" customHeight="1" x14ac:dyDescent="0.2">
      <c r="A321" s="53" t="s">
        <v>294</v>
      </c>
      <c r="B321" s="57" t="s">
        <v>646</v>
      </c>
      <c r="C321" s="55" t="s">
        <v>297</v>
      </c>
      <c r="D321" s="4">
        <v>0</v>
      </c>
      <c r="E321" s="4">
        <v>0</v>
      </c>
      <c r="F321" s="4">
        <v>0</v>
      </c>
      <c r="G321" s="4">
        <v>0</v>
      </c>
      <c r="H321" s="10" t="s">
        <v>406</v>
      </c>
      <c r="I321" s="4"/>
      <c r="J321" s="9"/>
      <c r="K321" s="4"/>
      <c r="L321" s="1"/>
      <c r="M321" s="4"/>
      <c r="N321" s="1"/>
      <c r="O321" s="4"/>
      <c r="P321" s="1"/>
      <c r="Q321" s="4"/>
      <c r="R321" s="1"/>
      <c r="S321" s="1">
        <f t="shared" si="19"/>
        <v>0</v>
      </c>
      <c r="T321" s="1">
        <v>0</v>
      </c>
    </row>
    <row r="322" spans="1:20" s="56" customFormat="1" ht="38.25" customHeight="1" x14ac:dyDescent="0.2">
      <c r="A322" s="53" t="s">
        <v>295</v>
      </c>
      <c r="B322" s="57" t="s">
        <v>468</v>
      </c>
      <c r="C322" s="55" t="s">
        <v>297</v>
      </c>
      <c r="D322" s="4">
        <v>0</v>
      </c>
      <c r="E322" s="4">
        <v>0</v>
      </c>
      <c r="F322" s="4">
        <v>0</v>
      </c>
      <c r="G322" s="4">
        <v>0</v>
      </c>
      <c r="H322" s="10" t="s">
        <v>406</v>
      </c>
      <c r="I322" s="4"/>
      <c r="J322" s="9"/>
      <c r="K322" s="4"/>
      <c r="L322" s="1"/>
      <c r="M322" s="4"/>
      <c r="N322" s="1"/>
      <c r="O322" s="4"/>
      <c r="P322" s="1"/>
      <c r="Q322" s="4"/>
      <c r="R322" s="1"/>
      <c r="S322" s="1">
        <f t="shared" si="19"/>
        <v>0</v>
      </c>
      <c r="T322" s="1">
        <v>0</v>
      </c>
    </row>
    <row r="323" spans="1:20" s="56" customFormat="1" ht="38.25" customHeight="1" x14ac:dyDescent="0.2">
      <c r="A323" s="53" t="s">
        <v>296</v>
      </c>
      <c r="B323" s="57" t="s">
        <v>469</v>
      </c>
      <c r="C323" s="55" t="s">
        <v>297</v>
      </c>
      <c r="D323" s="4">
        <v>0</v>
      </c>
      <c r="E323" s="4">
        <v>0</v>
      </c>
      <c r="F323" s="4">
        <v>0</v>
      </c>
      <c r="G323" s="4">
        <v>0</v>
      </c>
      <c r="H323" s="10" t="s">
        <v>406</v>
      </c>
      <c r="I323" s="4"/>
      <c r="J323" s="9"/>
      <c r="K323" s="4"/>
      <c r="L323" s="1"/>
      <c r="M323" s="4"/>
      <c r="N323" s="1"/>
      <c r="O323" s="4"/>
      <c r="P323" s="1"/>
      <c r="Q323" s="4"/>
      <c r="R323" s="1"/>
      <c r="S323" s="1">
        <f t="shared" si="19"/>
        <v>0</v>
      </c>
      <c r="T323" s="1">
        <v>0</v>
      </c>
    </row>
    <row r="324" spans="1:20" s="56" customFormat="1" ht="38.25" customHeight="1" x14ac:dyDescent="0.2">
      <c r="A324" s="62" t="s">
        <v>421</v>
      </c>
      <c r="B324" s="63"/>
      <c r="C324" s="63"/>
      <c r="D324" s="63"/>
      <c r="E324" s="63"/>
      <c r="F324" s="63"/>
      <c r="G324" s="63"/>
      <c r="H324" s="63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4"/>
    </row>
    <row r="325" spans="1:20" s="56" customFormat="1" ht="38.25" customHeight="1" x14ac:dyDescent="0.2">
      <c r="A325" s="53" t="s">
        <v>301</v>
      </c>
      <c r="B325" s="57" t="s">
        <v>647</v>
      </c>
      <c r="C325" s="55" t="s">
        <v>298</v>
      </c>
      <c r="D325" s="1" t="s">
        <v>455</v>
      </c>
      <c r="E325" s="1" t="s">
        <v>455</v>
      </c>
      <c r="F325" s="1" t="s">
        <v>455</v>
      </c>
      <c r="G325" s="1" t="s">
        <v>455</v>
      </c>
      <c r="H325" s="1" t="s">
        <v>455</v>
      </c>
      <c r="I325" s="1" t="s">
        <v>455</v>
      </c>
      <c r="J325" s="1" t="s">
        <v>455</v>
      </c>
      <c r="K325" s="1" t="s">
        <v>455</v>
      </c>
      <c r="L325" s="1" t="s">
        <v>455</v>
      </c>
      <c r="M325" s="1" t="s">
        <v>455</v>
      </c>
      <c r="N325" s="1" t="s">
        <v>455</v>
      </c>
      <c r="O325" s="1" t="s">
        <v>455</v>
      </c>
      <c r="P325" s="1" t="s">
        <v>455</v>
      </c>
      <c r="Q325" s="1" t="s">
        <v>455</v>
      </c>
      <c r="R325" s="1" t="s">
        <v>455</v>
      </c>
      <c r="S325" s="1" t="s">
        <v>455</v>
      </c>
      <c r="T325" s="1" t="s">
        <v>455</v>
      </c>
    </row>
    <row r="326" spans="1:20" s="56" customFormat="1" ht="38.25" customHeight="1" x14ac:dyDescent="0.2">
      <c r="A326" s="53" t="s">
        <v>302</v>
      </c>
      <c r="B326" s="57" t="s">
        <v>648</v>
      </c>
      <c r="C326" s="55" t="s">
        <v>299</v>
      </c>
      <c r="D326" s="1">
        <v>0</v>
      </c>
      <c r="E326" s="1">
        <v>0</v>
      </c>
      <c r="F326" s="1">
        <v>0</v>
      </c>
      <c r="G326" s="1" t="s">
        <v>406</v>
      </c>
      <c r="H326" s="1" t="s">
        <v>406</v>
      </c>
      <c r="I326" s="1">
        <v>0</v>
      </c>
      <c r="J326" s="1" t="s">
        <v>406</v>
      </c>
      <c r="K326" s="1">
        <v>0</v>
      </c>
      <c r="L326" s="1" t="s">
        <v>406</v>
      </c>
      <c r="M326" s="1">
        <v>0</v>
      </c>
      <c r="N326" s="1" t="s">
        <v>406</v>
      </c>
      <c r="O326" s="1">
        <v>0</v>
      </c>
      <c r="P326" s="1" t="s">
        <v>406</v>
      </c>
      <c r="Q326" s="1">
        <v>0</v>
      </c>
      <c r="R326" s="1" t="s">
        <v>406</v>
      </c>
      <c r="S326" s="1">
        <f t="shared" ref="S326" si="20">SUM(I326+K326+M326+O326+Q326)</f>
        <v>0</v>
      </c>
      <c r="T326" s="1" t="s">
        <v>406</v>
      </c>
    </row>
    <row r="327" spans="1:20" s="56" customFormat="1" ht="38.25" customHeight="1" x14ac:dyDescent="0.2">
      <c r="A327" s="53" t="s">
        <v>303</v>
      </c>
      <c r="B327" s="57" t="s">
        <v>649</v>
      </c>
      <c r="C327" s="55" t="s">
        <v>300</v>
      </c>
      <c r="D327" s="1">
        <v>0</v>
      </c>
      <c r="E327" s="1">
        <v>0</v>
      </c>
      <c r="F327" s="1">
        <v>0</v>
      </c>
      <c r="G327" s="1" t="s">
        <v>406</v>
      </c>
      <c r="H327" s="1" t="s">
        <v>406</v>
      </c>
      <c r="I327" s="1">
        <v>0</v>
      </c>
      <c r="J327" s="1" t="s">
        <v>406</v>
      </c>
      <c r="K327" s="1">
        <v>0</v>
      </c>
      <c r="L327" s="1" t="s">
        <v>406</v>
      </c>
      <c r="M327" s="1">
        <v>0</v>
      </c>
      <c r="N327" s="1" t="s">
        <v>406</v>
      </c>
      <c r="O327" s="1">
        <v>0</v>
      </c>
      <c r="P327" s="1" t="s">
        <v>406</v>
      </c>
      <c r="Q327" s="1">
        <v>0</v>
      </c>
      <c r="R327" s="1" t="s">
        <v>406</v>
      </c>
      <c r="S327" s="1">
        <f t="shared" ref="S327:S330" si="21">SUM(I327+K327+M327+O327+Q327)</f>
        <v>0</v>
      </c>
      <c r="T327" s="1" t="s">
        <v>406</v>
      </c>
    </row>
    <row r="328" spans="1:20" s="56" customFormat="1" ht="38.25" customHeight="1" x14ac:dyDescent="0.2">
      <c r="A328" s="53" t="s">
        <v>304</v>
      </c>
      <c r="B328" s="57" t="s">
        <v>650</v>
      </c>
      <c r="C328" s="55" t="s">
        <v>299</v>
      </c>
      <c r="D328" s="1">
        <v>0</v>
      </c>
      <c r="E328" s="1">
        <v>0</v>
      </c>
      <c r="F328" s="1">
        <v>0</v>
      </c>
      <c r="G328" s="1" t="s">
        <v>406</v>
      </c>
      <c r="H328" s="1" t="s">
        <v>406</v>
      </c>
      <c r="I328" s="1">
        <v>0</v>
      </c>
      <c r="J328" s="1" t="s">
        <v>406</v>
      </c>
      <c r="K328" s="1">
        <v>0</v>
      </c>
      <c r="L328" s="1" t="s">
        <v>406</v>
      </c>
      <c r="M328" s="1">
        <v>0</v>
      </c>
      <c r="N328" s="1" t="s">
        <v>406</v>
      </c>
      <c r="O328" s="1">
        <v>0</v>
      </c>
      <c r="P328" s="1" t="s">
        <v>406</v>
      </c>
      <c r="Q328" s="1">
        <v>0</v>
      </c>
      <c r="R328" s="1" t="s">
        <v>406</v>
      </c>
      <c r="S328" s="1">
        <f t="shared" si="21"/>
        <v>0</v>
      </c>
      <c r="T328" s="1" t="s">
        <v>406</v>
      </c>
    </row>
    <row r="329" spans="1:20" s="56" customFormat="1" ht="38.25" customHeight="1" x14ac:dyDescent="0.2">
      <c r="A329" s="53" t="s">
        <v>305</v>
      </c>
      <c r="B329" s="57" t="s">
        <v>651</v>
      </c>
      <c r="C329" s="55" t="s">
        <v>300</v>
      </c>
      <c r="D329" s="1">
        <v>0</v>
      </c>
      <c r="E329" s="1">
        <v>0</v>
      </c>
      <c r="F329" s="1">
        <v>0</v>
      </c>
      <c r="G329" s="1" t="s">
        <v>406</v>
      </c>
      <c r="H329" s="1" t="s">
        <v>406</v>
      </c>
      <c r="I329" s="1">
        <v>0</v>
      </c>
      <c r="J329" s="1" t="s">
        <v>406</v>
      </c>
      <c r="K329" s="1">
        <v>0</v>
      </c>
      <c r="L329" s="1" t="s">
        <v>406</v>
      </c>
      <c r="M329" s="1">
        <v>0</v>
      </c>
      <c r="N329" s="1" t="s">
        <v>406</v>
      </c>
      <c r="O329" s="1">
        <v>0</v>
      </c>
      <c r="P329" s="1" t="s">
        <v>406</v>
      </c>
      <c r="Q329" s="1">
        <v>0</v>
      </c>
      <c r="R329" s="1" t="s">
        <v>406</v>
      </c>
      <c r="S329" s="1">
        <f t="shared" si="21"/>
        <v>0</v>
      </c>
      <c r="T329" s="1" t="s">
        <v>406</v>
      </c>
    </row>
    <row r="330" spans="1:20" s="56" customFormat="1" ht="38.25" customHeight="1" x14ac:dyDescent="0.2">
      <c r="A330" s="53" t="s">
        <v>306</v>
      </c>
      <c r="B330" s="57" t="s">
        <v>652</v>
      </c>
      <c r="C330" s="55" t="s">
        <v>422</v>
      </c>
      <c r="D330" s="1">
        <v>0</v>
      </c>
      <c r="E330" s="1">
        <v>0</v>
      </c>
      <c r="F330" s="1">
        <v>0</v>
      </c>
      <c r="G330" s="1" t="s">
        <v>406</v>
      </c>
      <c r="H330" s="1" t="s">
        <v>406</v>
      </c>
      <c r="I330" s="1">
        <v>0</v>
      </c>
      <c r="J330" s="1" t="s">
        <v>406</v>
      </c>
      <c r="K330" s="1">
        <v>0</v>
      </c>
      <c r="L330" s="1" t="s">
        <v>406</v>
      </c>
      <c r="M330" s="1">
        <v>0</v>
      </c>
      <c r="N330" s="1" t="s">
        <v>406</v>
      </c>
      <c r="O330" s="1">
        <v>0</v>
      </c>
      <c r="P330" s="1" t="s">
        <v>406</v>
      </c>
      <c r="Q330" s="1">
        <v>0</v>
      </c>
      <c r="R330" s="1" t="s">
        <v>406</v>
      </c>
      <c r="S330" s="1">
        <f t="shared" si="21"/>
        <v>0</v>
      </c>
      <c r="T330" s="1" t="s">
        <v>406</v>
      </c>
    </row>
    <row r="331" spans="1:20" s="56" customFormat="1" ht="38.25" customHeight="1" x14ac:dyDescent="0.2">
      <c r="A331" s="53" t="s">
        <v>307</v>
      </c>
      <c r="B331" s="57" t="s">
        <v>653</v>
      </c>
      <c r="C331" s="55" t="s">
        <v>298</v>
      </c>
      <c r="D331" s="1" t="s">
        <v>455</v>
      </c>
      <c r="E331" s="1" t="s">
        <v>455</v>
      </c>
      <c r="F331" s="1" t="s">
        <v>455</v>
      </c>
      <c r="G331" s="1" t="s">
        <v>455</v>
      </c>
      <c r="H331" s="1" t="s">
        <v>455</v>
      </c>
      <c r="I331" s="1" t="s">
        <v>455</v>
      </c>
      <c r="J331" s="1" t="s">
        <v>455</v>
      </c>
      <c r="K331" s="1" t="s">
        <v>455</v>
      </c>
      <c r="L331" s="1" t="s">
        <v>455</v>
      </c>
      <c r="M331" s="1" t="s">
        <v>455</v>
      </c>
      <c r="N331" s="1" t="s">
        <v>455</v>
      </c>
      <c r="O331" s="1" t="s">
        <v>455</v>
      </c>
      <c r="P331" s="1" t="s">
        <v>455</v>
      </c>
      <c r="Q331" s="1" t="s">
        <v>455</v>
      </c>
      <c r="R331" s="1" t="s">
        <v>455</v>
      </c>
      <c r="S331" s="1" t="s">
        <v>455</v>
      </c>
      <c r="T331" s="1" t="s">
        <v>455</v>
      </c>
    </row>
    <row r="332" spans="1:20" s="56" customFormat="1" ht="38.25" customHeight="1" x14ac:dyDescent="0.2">
      <c r="A332" s="53" t="s">
        <v>308</v>
      </c>
      <c r="B332" s="57" t="s">
        <v>654</v>
      </c>
      <c r="C332" s="55" t="s">
        <v>422</v>
      </c>
      <c r="D332" s="1">
        <v>0</v>
      </c>
      <c r="E332" s="1">
        <v>0</v>
      </c>
      <c r="F332" s="1">
        <v>0</v>
      </c>
      <c r="G332" s="1" t="s">
        <v>406</v>
      </c>
      <c r="H332" s="1" t="s">
        <v>406</v>
      </c>
      <c r="I332" s="1">
        <v>0</v>
      </c>
      <c r="J332" s="1" t="s">
        <v>406</v>
      </c>
      <c r="K332" s="1">
        <v>0</v>
      </c>
      <c r="L332" s="1" t="s">
        <v>406</v>
      </c>
      <c r="M332" s="1">
        <v>0</v>
      </c>
      <c r="N332" s="1" t="s">
        <v>406</v>
      </c>
      <c r="O332" s="1">
        <v>0</v>
      </c>
      <c r="P332" s="1" t="s">
        <v>406</v>
      </c>
      <c r="Q332" s="1">
        <v>0</v>
      </c>
      <c r="R332" s="1" t="s">
        <v>406</v>
      </c>
      <c r="S332" s="1">
        <f>SUM(I332+K332+M332+O332+Q332)</f>
        <v>0</v>
      </c>
      <c r="T332" s="1" t="s">
        <v>406</v>
      </c>
    </row>
    <row r="333" spans="1:20" s="56" customFormat="1" ht="38.25" customHeight="1" x14ac:dyDescent="0.2">
      <c r="A333" s="53" t="s">
        <v>309</v>
      </c>
      <c r="B333" s="57" t="s">
        <v>655</v>
      </c>
      <c r="C333" s="55" t="s">
        <v>310</v>
      </c>
      <c r="D333" s="1">
        <v>0</v>
      </c>
      <c r="E333" s="1">
        <v>0</v>
      </c>
      <c r="F333" s="1">
        <v>0</v>
      </c>
      <c r="G333" s="1" t="s">
        <v>406</v>
      </c>
      <c r="H333" s="1" t="s">
        <v>406</v>
      </c>
      <c r="I333" s="1">
        <v>0</v>
      </c>
      <c r="J333" s="1" t="s">
        <v>406</v>
      </c>
      <c r="K333" s="1">
        <v>0</v>
      </c>
      <c r="L333" s="1" t="s">
        <v>406</v>
      </c>
      <c r="M333" s="1">
        <v>0</v>
      </c>
      <c r="N333" s="1" t="s">
        <v>406</v>
      </c>
      <c r="O333" s="1">
        <v>0</v>
      </c>
      <c r="P333" s="1" t="s">
        <v>406</v>
      </c>
      <c r="Q333" s="1">
        <v>0</v>
      </c>
      <c r="R333" s="1" t="s">
        <v>406</v>
      </c>
      <c r="S333" s="1">
        <f t="shared" ref="S333" si="22">SUM(I333+K333+M333+O333+Q333)</f>
        <v>0</v>
      </c>
      <c r="T333" s="1" t="s">
        <v>406</v>
      </c>
    </row>
    <row r="334" spans="1:20" s="56" customFormat="1" ht="38.25" customHeight="1" x14ac:dyDescent="0.2">
      <c r="A334" s="53" t="s">
        <v>311</v>
      </c>
      <c r="B334" s="57" t="s">
        <v>656</v>
      </c>
      <c r="C334" s="55" t="s">
        <v>298</v>
      </c>
      <c r="D334" s="65" t="s">
        <v>455</v>
      </c>
      <c r="E334" s="65" t="s">
        <v>455</v>
      </c>
      <c r="F334" s="65" t="s">
        <v>455</v>
      </c>
      <c r="G334" s="65" t="s">
        <v>455</v>
      </c>
      <c r="H334" s="65" t="s">
        <v>455</v>
      </c>
      <c r="I334" s="65" t="s">
        <v>455</v>
      </c>
      <c r="J334" s="65" t="s">
        <v>455</v>
      </c>
      <c r="K334" s="65" t="s">
        <v>455</v>
      </c>
      <c r="L334" s="65" t="s">
        <v>455</v>
      </c>
      <c r="M334" s="65" t="s">
        <v>455</v>
      </c>
      <c r="N334" s="65" t="s">
        <v>455</v>
      </c>
      <c r="O334" s="65" t="s">
        <v>455</v>
      </c>
      <c r="P334" s="65" t="s">
        <v>455</v>
      </c>
      <c r="Q334" s="65" t="s">
        <v>455</v>
      </c>
      <c r="R334" s="65" t="s">
        <v>455</v>
      </c>
      <c r="S334" s="65" t="s">
        <v>455</v>
      </c>
      <c r="T334" s="65" t="s">
        <v>455</v>
      </c>
    </row>
    <row r="335" spans="1:20" s="56" customFormat="1" ht="38.25" customHeight="1" x14ac:dyDescent="0.2">
      <c r="A335" s="53" t="s">
        <v>312</v>
      </c>
      <c r="B335" s="57" t="s">
        <v>654</v>
      </c>
      <c r="C335" s="55" t="s">
        <v>422</v>
      </c>
      <c r="D335" s="1">
        <v>0</v>
      </c>
      <c r="E335" s="1">
        <v>0</v>
      </c>
      <c r="F335" s="1">
        <v>0</v>
      </c>
      <c r="G335" s="1" t="s">
        <v>406</v>
      </c>
      <c r="H335" s="1" t="s">
        <v>406</v>
      </c>
      <c r="I335" s="1">
        <v>0</v>
      </c>
      <c r="J335" s="1" t="s">
        <v>406</v>
      </c>
      <c r="K335" s="1">
        <v>0</v>
      </c>
      <c r="L335" s="1" t="s">
        <v>406</v>
      </c>
      <c r="M335" s="1">
        <v>0</v>
      </c>
      <c r="N335" s="1" t="s">
        <v>406</v>
      </c>
      <c r="O335" s="1">
        <v>0</v>
      </c>
      <c r="P335" s="1" t="s">
        <v>406</v>
      </c>
      <c r="Q335" s="1">
        <v>0</v>
      </c>
      <c r="R335" s="1" t="s">
        <v>406</v>
      </c>
      <c r="S335" s="1">
        <f t="shared" ref="S335:S337" si="23">SUM(I335+K335+M335+O335+Q335)</f>
        <v>0</v>
      </c>
      <c r="T335" s="1" t="s">
        <v>406</v>
      </c>
    </row>
    <row r="336" spans="1:20" s="56" customFormat="1" ht="38.25" customHeight="1" x14ac:dyDescent="0.2">
      <c r="A336" s="53" t="s">
        <v>313</v>
      </c>
      <c r="B336" s="57" t="s">
        <v>657</v>
      </c>
      <c r="C336" s="55" t="s">
        <v>299</v>
      </c>
      <c r="D336" s="1">
        <v>0</v>
      </c>
      <c r="E336" s="1">
        <v>0</v>
      </c>
      <c r="F336" s="1">
        <v>0</v>
      </c>
      <c r="G336" s="1" t="s">
        <v>406</v>
      </c>
      <c r="H336" s="1" t="s">
        <v>406</v>
      </c>
      <c r="I336" s="1">
        <v>0</v>
      </c>
      <c r="J336" s="1" t="s">
        <v>406</v>
      </c>
      <c r="K336" s="1">
        <v>0</v>
      </c>
      <c r="L336" s="1" t="s">
        <v>406</v>
      </c>
      <c r="M336" s="1">
        <v>0</v>
      </c>
      <c r="N336" s="1" t="s">
        <v>406</v>
      </c>
      <c r="O336" s="1">
        <v>0</v>
      </c>
      <c r="P336" s="1" t="s">
        <v>406</v>
      </c>
      <c r="Q336" s="1">
        <v>0</v>
      </c>
      <c r="R336" s="1" t="s">
        <v>406</v>
      </c>
      <c r="S336" s="1">
        <f t="shared" si="23"/>
        <v>0</v>
      </c>
      <c r="T336" s="1" t="s">
        <v>406</v>
      </c>
    </row>
    <row r="337" spans="1:20" s="56" customFormat="1" ht="38.25" customHeight="1" x14ac:dyDescent="0.2">
      <c r="A337" s="53" t="s">
        <v>314</v>
      </c>
      <c r="B337" s="57" t="s">
        <v>655</v>
      </c>
      <c r="C337" s="55" t="s">
        <v>310</v>
      </c>
      <c r="D337" s="1">
        <v>0</v>
      </c>
      <c r="E337" s="1">
        <v>0</v>
      </c>
      <c r="F337" s="1">
        <v>0</v>
      </c>
      <c r="G337" s="1" t="s">
        <v>406</v>
      </c>
      <c r="H337" s="1" t="s">
        <v>406</v>
      </c>
      <c r="I337" s="1">
        <v>0</v>
      </c>
      <c r="J337" s="1" t="s">
        <v>406</v>
      </c>
      <c r="K337" s="1">
        <v>0</v>
      </c>
      <c r="L337" s="1" t="s">
        <v>406</v>
      </c>
      <c r="M337" s="1">
        <v>0</v>
      </c>
      <c r="N337" s="1" t="s">
        <v>406</v>
      </c>
      <c r="O337" s="1">
        <v>0</v>
      </c>
      <c r="P337" s="1" t="s">
        <v>406</v>
      </c>
      <c r="Q337" s="1">
        <v>0</v>
      </c>
      <c r="R337" s="1" t="s">
        <v>406</v>
      </c>
      <c r="S337" s="1">
        <f t="shared" si="23"/>
        <v>0</v>
      </c>
      <c r="T337" s="1" t="s">
        <v>406</v>
      </c>
    </row>
    <row r="338" spans="1:20" s="56" customFormat="1" ht="38.25" customHeight="1" x14ac:dyDescent="0.2">
      <c r="A338" s="53" t="s">
        <v>315</v>
      </c>
      <c r="B338" s="57" t="s">
        <v>658</v>
      </c>
      <c r="C338" s="55" t="s">
        <v>298</v>
      </c>
      <c r="D338" s="1" t="s">
        <v>455</v>
      </c>
      <c r="E338" s="1" t="s">
        <v>455</v>
      </c>
      <c r="F338" s="1" t="s">
        <v>455</v>
      </c>
      <c r="G338" s="1" t="s">
        <v>455</v>
      </c>
      <c r="H338" s="1" t="s">
        <v>455</v>
      </c>
      <c r="I338" s="1" t="s">
        <v>455</v>
      </c>
      <c r="J338" s="1" t="s">
        <v>455</v>
      </c>
      <c r="K338" s="1" t="s">
        <v>455</v>
      </c>
      <c r="L338" s="1" t="s">
        <v>455</v>
      </c>
      <c r="M338" s="1" t="s">
        <v>455</v>
      </c>
      <c r="N338" s="1" t="s">
        <v>455</v>
      </c>
      <c r="O338" s="1" t="s">
        <v>455</v>
      </c>
      <c r="P338" s="1" t="s">
        <v>455</v>
      </c>
      <c r="Q338" s="1" t="s">
        <v>455</v>
      </c>
      <c r="R338" s="1" t="s">
        <v>455</v>
      </c>
      <c r="S338" s="1" t="s">
        <v>455</v>
      </c>
      <c r="T338" s="1" t="s">
        <v>455</v>
      </c>
    </row>
    <row r="339" spans="1:20" s="56" customFormat="1" ht="38.25" customHeight="1" x14ac:dyDescent="0.2">
      <c r="A339" s="53" t="s">
        <v>316</v>
      </c>
      <c r="B339" s="57" t="s">
        <v>654</v>
      </c>
      <c r="C339" s="55" t="s">
        <v>422</v>
      </c>
      <c r="D339" s="1">
        <v>0</v>
      </c>
      <c r="E339" s="1">
        <v>0</v>
      </c>
      <c r="F339" s="1">
        <v>0</v>
      </c>
      <c r="G339" s="1" t="s">
        <v>406</v>
      </c>
      <c r="H339" s="1" t="s">
        <v>406</v>
      </c>
      <c r="I339" s="1">
        <v>0</v>
      </c>
      <c r="J339" s="1" t="s">
        <v>406</v>
      </c>
      <c r="K339" s="1">
        <v>0</v>
      </c>
      <c r="L339" s="1" t="s">
        <v>406</v>
      </c>
      <c r="M339" s="1">
        <v>0</v>
      </c>
      <c r="N339" s="1" t="s">
        <v>406</v>
      </c>
      <c r="O339" s="1">
        <v>0</v>
      </c>
      <c r="P339" s="1" t="s">
        <v>406</v>
      </c>
      <c r="Q339" s="1">
        <v>0</v>
      </c>
      <c r="R339" s="1" t="s">
        <v>406</v>
      </c>
      <c r="S339" s="1">
        <f t="shared" ref="S339:S340" si="24">SUM(I339+K339+M339+O339+Q339)</f>
        <v>0</v>
      </c>
      <c r="T339" s="1" t="s">
        <v>406</v>
      </c>
    </row>
    <row r="340" spans="1:20" s="56" customFormat="1" ht="38.25" customHeight="1" x14ac:dyDescent="0.2">
      <c r="A340" s="53" t="s">
        <v>317</v>
      </c>
      <c r="B340" s="57" t="s">
        <v>655</v>
      </c>
      <c r="C340" s="55" t="s">
        <v>310</v>
      </c>
      <c r="D340" s="1">
        <v>0</v>
      </c>
      <c r="E340" s="1">
        <v>0</v>
      </c>
      <c r="F340" s="1">
        <v>0</v>
      </c>
      <c r="G340" s="1" t="s">
        <v>406</v>
      </c>
      <c r="H340" s="1" t="s">
        <v>406</v>
      </c>
      <c r="I340" s="1">
        <v>0</v>
      </c>
      <c r="J340" s="1" t="s">
        <v>406</v>
      </c>
      <c r="K340" s="1">
        <v>0</v>
      </c>
      <c r="L340" s="1" t="s">
        <v>406</v>
      </c>
      <c r="M340" s="1">
        <v>0</v>
      </c>
      <c r="N340" s="1" t="s">
        <v>406</v>
      </c>
      <c r="O340" s="1">
        <v>0</v>
      </c>
      <c r="P340" s="1" t="s">
        <v>406</v>
      </c>
      <c r="Q340" s="1">
        <v>0</v>
      </c>
      <c r="R340" s="1" t="s">
        <v>406</v>
      </c>
      <c r="S340" s="1">
        <f t="shared" si="24"/>
        <v>0</v>
      </c>
      <c r="T340" s="1" t="s">
        <v>406</v>
      </c>
    </row>
    <row r="341" spans="1:20" s="56" customFormat="1" ht="38.25" customHeight="1" x14ac:dyDescent="0.2">
      <c r="A341" s="53" t="s">
        <v>318</v>
      </c>
      <c r="B341" s="57" t="s">
        <v>659</v>
      </c>
      <c r="C341" s="55" t="s">
        <v>298</v>
      </c>
      <c r="D341" s="1" t="s">
        <v>455</v>
      </c>
      <c r="E341" s="1" t="s">
        <v>455</v>
      </c>
      <c r="F341" s="1" t="s">
        <v>455</v>
      </c>
      <c r="G341" s="1" t="s">
        <v>455</v>
      </c>
      <c r="H341" s="1" t="s">
        <v>455</v>
      </c>
      <c r="I341" s="1" t="s">
        <v>455</v>
      </c>
      <c r="J341" s="1" t="s">
        <v>455</v>
      </c>
      <c r="K341" s="1" t="s">
        <v>455</v>
      </c>
      <c r="L341" s="1" t="s">
        <v>455</v>
      </c>
      <c r="M341" s="1" t="s">
        <v>455</v>
      </c>
      <c r="N341" s="1" t="s">
        <v>455</v>
      </c>
      <c r="O341" s="1" t="s">
        <v>455</v>
      </c>
      <c r="P341" s="1" t="s">
        <v>455</v>
      </c>
      <c r="Q341" s="1" t="s">
        <v>455</v>
      </c>
      <c r="R341" s="1" t="s">
        <v>455</v>
      </c>
      <c r="S341" s="1" t="s">
        <v>455</v>
      </c>
      <c r="T341" s="1" t="s">
        <v>455</v>
      </c>
    </row>
    <row r="342" spans="1:20" s="56" customFormat="1" ht="38.25" customHeight="1" x14ac:dyDescent="0.2">
      <c r="A342" s="53" t="s">
        <v>319</v>
      </c>
      <c r="B342" s="57" t="s">
        <v>654</v>
      </c>
      <c r="C342" s="55" t="s">
        <v>422</v>
      </c>
      <c r="D342" s="1">
        <v>0</v>
      </c>
      <c r="E342" s="1">
        <v>0</v>
      </c>
      <c r="F342" s="1">
        <v>0</v>
      </c>
      <c r="G342" s="1" t="s">
        <v>406</v>
      </c>
      <c r="H342" s="1" t="s">
        <v>406</v>
      </c>
      <c r="I342" s="1">
        <v>0</v>
      </c>
      <c r="J342" s="1" t="s">
        <v>406</v>
      </c>
      <c r="K342" s="1">
        <v>0</v>
      </c>
      <c r="L342" s="1" t="s">
        <v>406</v>
      </c>
      <c r="M342" s="1">
        <v>0</v>
      </c>
      <c r="N342" s="1" t="s">
        <v>406</v>
      </c>
      <c r="O342" s="1">
        <v>0</v>
      </c>
      <c r="P342" s="1" t="s">
        <v>406</v>
      </c>
      <c r="Q342" s="1">
        <v>0</v>
      </c>
      <c r="R342" s="1" t="s">
        <v>406</v>
      </c>
      <c r="S342" s="1">
        <f t="shared" ref="S342:S344" si="25">SUM(I342+K342+M342+O342+Q342)</f>
        <v>0</v>
      </c>
      <c r="T342" s="1" t="s">
        <v>406</v>
      </c>
    </row>
    <row r="343" spans="1:20" s="56" customFormat="1" ht="38.25" customHeight="1" x14ac:dyDescent="0.2">
      <c r="A343" s="53" t="s">
        <v>320</v>
      </c>
      <c r="B343" s="57" t="s">
        <v>657</v>
      </c>
      <c r="C343" s="55" t="s">
        <v>299</v>
      </c>
      <c r="D343" s="1">
        <v>0</v>
      </c>
      <c r="E343" s="1">
        <v>0</v>
      </c>
      <c r="F343" s="1">
        <v>0</v>
      </c>
      <c r="G343" s="1" t="s">
        <v>406</v>
      </c>
      <c r="H343" s="1" t="s">
        <v>406</v>
      </c>
      <c r="I343" s="1">
        <v>0</v>
      </c>
      <c r="J343" s="1" t="s">
        <v>406</v>
      </c>
      <c r="K343" s="1">
        <v>0</v>
      </c>
      <c r="L343" s="1" t="s">
        <v>406</v>
      </c>
      <c r="M343" s="1">
        <v>0</v>
      </c>
      <c r="N343" s="1" t="s">
        <v>406</v>
      </c>
      <c r="O343" s="1">
        <v>0</v>
      </c>
      <c r="P343" s="1" t="s">
        <v>406</v>
      </c>
      <c r="Q343" s="1">
        <v>0</v>
      </c>
      <c r="R343" s="1" t="s">
        <v>406</v>
      </c>
      <c r="S343" s="1">
        <f t="shared" si="25"/>
        <v>0</v>
      </c>
      <c r="T343" s="1" t="s">
        <v>406</v>
      </c>
    </row>
    <row r="344" spans="1:20" s="56" customFormat="1" ht="38.25" customHeight="1" x14ac:dyDescent="0.2">
      <c r="A344" s="53" t="s">
        <v>321</v>
      </c>
      <c r="B344" s="57" t="s">
        <v>655</v>
      </c>
      <c r="C344" s="55" t="s">
        <v>310</v>
      </c>
      <c r="D344" s="1">
        <v>0</v>
      </c>
      <c r="E344" s="1">
        <v>0</v>
      </c>
      <c r="F344" s="1">
        <v>0</v>
      </c>
      <c r="G344" s="1" t="s">
        <v>406</v>
      </c>
      <c r="H344" s="1" t="s">
        <v>406</v>
      </c>
      <c r="I344" s="1">
        <v>0</v>
      </c>
      <c r="J344" s="1" t="s">
        <v>406</v>
      </c>
      <c r="K344" s="1">
        <v>0</v>
      </c>
      <c r="L344" s="1" t="s">
        <v>406</v>
      </c>
      <c r="M344" s="1">
        <v>0</v>
      </c>
      <c r="N344" s="1" t="s">
        <v>406</v>
      </c>
      <c r="O344" s="1">
        <v>0</v>
      </c>
      <c r="P344" s="1" t="s">
        <v>406</v>
      </c>
      <c r="Q344" s="1">
        <v>0</v>
      </c>
      <c r="R344" s="1" t="s">
        <v>406</v>
      </c>
      <c r="S344" s="1">
        <f t="shared" si="25"/>
        <v>0</v>
      </c>
      <c r="T344" s="1" t="s">
        <v>406</v>
      </c>
    </row>
    <row r="345" spans="1:20" s="56" customFormat="1" ht="38.25" customHeight="1" x14ac:dyDescent="0.2">
      <c r="A345" s="53" t="s">
        <v>322</v>
      </c>
      <c r="B345" s="57" t="s">
        <v>660</v>
      </c>
      <c r="C345" s="55" t="s">
        <v>298</v>
      </c>
      <c r="D345" s="1" t="s">
        <v>455</v>
      </c>
      <c r="E345" s="1" t="s">
        <v>455</v>
      </c>
      <c r="F345" s="1" t="s">
        <v>455</v>
      </c>
      <c r="G345" s="1" t="s">
        <v>455</v>
      </c>
      <c r="H345" s="1" t="s">
        <v>455</v>
      </c>
      <c r="I345" s="1" t="s">
        <v>455</v>
      </c>
      <c r="J345" s="1" t="s">
        <v>455</v>
      </c>
      <c r="K345" s="1" t="s">
        <v>455</v>
      </c>
      <c r="L345" s="1" t="s">
        <v>455</v>
      </c>
      <c r="M345" s="1" t="s">
        <v>455</v>
      </c>
      <c r="N345" s="1" t="s">
        <v>455</v>
      </c>
      <c r="O345" s="1" t="s">
        <v>455</v>
      </c>
      <c r="P345" s="1" t="s">
        <v>455</v>
      </c>
      <c r="Q345" s="1" t="s">
        <v>455</v>
      </c>
      <c r="R345" s="1" t="s">
        <v>455</v>
      </c>
      <c r="S345" s="1" t="s">
        <v>455</v>
      </c>
      <c r="T345" s="1" t="s">
        <v>455</v>
      </c>
    </row>
    <row r="346" spans="1:20" s="56" customFormat="1" ht="38.25" customHeight="1" x14ac:dyDescent="0.2">
      <c r="A346" s="53" t="s">
        <v>323</v>
      </c>
      <c r="B346" s="57" t="s">
        <v>661</v>
      </c>
      <c r="C346" s="55" t="s">
        <v>422</v>
      </c>
      <c r="D346" s="2">
        <v>396.18</v>
      </c>
      <c r="E346" s="2">
        <v>443.36</v>
      </c>
      <c r="F346" s="2">
        <v>455.95</v>
      </c>
      <c r="G346" s="2">
        <v>453.27600000000001</v>
      </c>
      <c r="H346" s="2">
        <v>471.35399999999998</v>
      </c>
      <c r="I346" s="2">
        <v>455.95</v>
      </c>
      <c r="J346" s="2">
        <v>455.95</v>
      </c>
      <c r="K346" s="2">
        <v>455.95</v>
      </c>
      <c r="L346" s="2">
        <v>455.95</v>
      </c>
      <c r="M346" s="2">
        <v>455.95</v>
      </c>
      <c r="N346" s="2">
        <v>455.95</v>
      </c>
      <c r="O346" s="2">
        <v>455.95</v>
      </c>
      <c r="P346" s="2">
        <v>455.95</v>
      </c>
      <c r="Q346" s="2">
        <v>455.95</v>
      </c>
      <c r="R346" s="2">
        <v>455.95</v>
      </c>
      <c r="S346" s="2">
        <f t="shared" ref="S346:T346" si="26">SUM(I346+K346+M346+O346+Q346)</f>
        <v>2279.75</v>
      </c>
      <c r="T346" s="2">
        <f t="shared" si="26"/>
        <v>2279.75</v>
      </c>
    </row>
    <row r="347" spans="1:20" s="56" customFormat="1" ht="38.25" customHeight="1" x14ac:dyDescent="0.2">
      <c r="A347" s="53" t="s">
        <v>324</v>
      </c>
      <c r="B347" s="57" t="s">
        <v>662</v>
      </c>
      <c r="C347" s="55" t="s">
        <v>422</v>
      </c>
      <c r="D347" s="2" t="s">
        <v>455</v>
      </c>
      <c r="E347" s="2" t="s">
        <v>455</v>
      </c>
      <c r="F347" s="2" t="s">
        <v>455</v>
      </c>
      <c r="G347" s="2">
        <v>453.27600000000001</v>
      </c>
      <c r="H347" s="2">
        <v>471.35399999999998</v>
      </c>
      <c r="I347" s="2" t="s">
        <v>455</v>
      </c>
      <c r="J347" s="2" t="s">
        <v>455</v>
      </c>
      <c r="K347" s="2" t="s">
        <v>455</v>
      </c>
      <c r="L347" s="2" t="s">
        <v>455</v>
      </c>
      <c r="M347" s="2" t="s">
        <v>455</v>
      </c>
      <c r="N347" s="2" t="s">
        <v>455</v>
      </c>
      <c r="O347" s="2" t="s">
        <v>455</v>
      </c>
      <c r="P347" s="2" t="s">
        <v>455</v>
      </c>
      <c r="Q347" s="2" t="s">
        <v>455</v>
      </c>
      <c r="R347" s="2" t="s">
        <v>455</v>
      </c>
      <c r="S347" s="2" t="s">
        <v>455</v>
      </c>
      <c r="T347" s="2" t="s">
        <v>455</v>
      </c>
    </row>
    <row r="348" spans="1:20" s="56" customFormat="1" ht="38.25" customHeight="1" x14ac:dyDescent="0.2">
      <c r="A348" s="53" t="s">
        <v>333</v>
      </c>
      <c r="B348" s="57" t="s">
        <v>663</v>
      </c>
      <c r="C348" s="55" t="s">
        <v>422</v>
      </c>
      <c r="D348" s="2">
        <v>219.69499999999999</v>
      </c>
      <c r="E348" s="2">
        <v>239.54</v>
      </c>
      <c r="F348" s="2">
        <v>241.94</v>
      </c>
      <c r="G348" s="2">
        <v>215.38399999999999</v>
      </c>
      <c r="H348" s="2">
        <v>222.81899999999999</v>
      </c>
      <c r="I348" s="2">
        <v>241.94</v>
      </c>
      <c r="J348" s="2">
        <v>241.94</v>
      </c>
      <c r="K348" s="2">
        <v>241.94</v>
      </c>
      <c r="L348" s="2">
        <v>241.94</v>
      </c>
      <c r="M348" s="2">
        <v>241.94</v>
      </c>
      <c r="N348" s="2">
        <v>241.94</v>
      </c>
      <c r="O348" s="2">
        <v>241.94</v>
      </c>
      <c r="P348" s="2">
        <v>241.94</v>
      </c>
      <c r="Q348" s="2">
        <v>241.94</v>
      </c>
      <c r="R348" s="2">
        <v>241.94</v>
      </c>
      <c r="S348" s="2">
        <f t="shared" ref="S348:T356" si="27">SUM(I348+K348+M348+O348+Q348)</f>
        <v>1209.7</v>
      </c>
      <c r="T348" s="2">
        <f t="shared" si="27"/>
        <v>1209.7</v>
      </c>
    </row>
    <row r="349" spans="1:20" s="56" customFormat="1" ht="38.25" customHeight="1" x14ac:dyDescent="0.2">
      <c r="A349" s="53" t="s">
        <v>334</v>
      </c>
      <c r="B349" s="57" t="s">
        <v>664</v>
      </c>
      <c r="C349" s="55" t="s">
        <v>422</v>
      </c>
      <c r="D349" s="2">
        <v>176.48500000000001</v>
      </c>
      <c r="E349" s="2">
        <v>203.82</v>
      </c>
      <c r="F349" s="2">
        <v>214.01</v>
      </c>
      <c r="G349" s="2">
        <v>237.89200000000002</v>
      </c>
      <c r="H349" s="2">
        <v>248.535</v>
      </c>
      <c r="I349" s="2">
        <v>214.01</v>
      </c>
      <c r="J349" s="2">
        <v>214.01</v>
      </c>
      <c r="K349" s="2">
        <v>214.01</v>
      </c>
      <c r="L349" s="2">
        <v>214.01</v>
      </c>
      <c r="M349" s="2">
        <v>214.01</v>
      </c>
      <c r="N349" s="2">
        <v>214.01</v>
      </c>
      <c r="O349" s="2">
        <v>214.01</v>
      </c>
      <c r="P349" s="2">
        <v>214.01</v>
      </c>
      <c r="Q349" s="2">
        <v>214.01</v>
      </c>
      <c r="R349" s="2">
        <v>214.01</v>
      </c>
      <c r="S349" s="2">
        <f t="shared" si="27"/>
        <v>1070.05</v>
      </c>
      <c r="T349" s="2">
        <f t="shared" si="27"/>
        <v>1070.05</v>
      </c>
    </row>
    <row r="350" spans="1:20" s="56" customFormat="1" ht="38.25" customHeight="1" x14ac:dyDescent="0.2">
      <c r="A350" s="53" t="s">
        <v>325</v>
      </c>
      <c r="B350" s="57" t="s">
        <v>665</v>
      </c>
      <c r="C350" s="55" t="s">
        <v>422</v>
      </c>
      <c r="D350" s="2">
        <v>16.507999999999999</v>
      </c>
      <c r="E350" s="2">
        <v>20.9</v>
      </c>
      <c r="F350" s="2">
        <v>21.53</v>
      </c>
      <c r="G350" s="2">
        <v>4</v>
      </c>
      <c r="H350" s="2">
        <v>1.5</v>
      </c>
      <c r="I350" s="2">
        <v>21.53</v>
      </c>
      <c r="J350" s="2">
        <v>21.53</v>
      </c>
      <c r="K350" s="2">
        <v>21.53</v>
      </c>
      <c r="L350" s="2">
        <v>21.53</v>
      </c>
      <c r="M350" s="2">
        <v>21.53</v>
      </c>
      <c r="N350" s="2">
        <v>21.53</v>
      </c>
      <c r="O350" s="2">
        <v>21.53</v>
      </c>
      <c r="P350" s="2">
        <v>21.53</v>
      </c>
      <c r="Q350" s="2">
        <v>21.53</v>
      </c>
      <c r="R350" s="2">
        <v>21.53</v>
      </c>
      <c r="S350" s="2">
        <f t="shared" si="27"/>
        <v>107.65</v>
      </c>
      <c r="T350" s="2">
        <f t="shared" si="27"/>
        <v>107.65</v>
      </c>
    </row>
    <row r="351" spans="1:20" s="56" customFormat="1" ht="38.25" customHeight="1" x14ac:dyDescent="0.2">
      <c r="A351" s="53" t="s">
        <v>326</v>
      </c>
      <c r="B351" s="57" t="s">
        <v>666</v>
      </c>
      <c r="C351" s="55" t="s">
        <v>299</v>
      </c>
      <c r="D351" s="2">
        <v>61.259</v>
      </c>
      <c r="E351" s="2">
        <v>62.03</v>
      </c>
      <c r="F351" s="2">
        <v>63.18</v>
      </c>
      <c r="G351" s="2">
        <v>62.520800000000001</v>
      </c>
      <c r="H351" s="2">
        <v>62.521000000000001</v>
      </c>
      <c r="I351" s="2">
        <v>63.18</v>
      </c>
      <c r="J351" s="2">
        <v>63.18</v>
      </c>
      <c r="K351" s="2">
        <v>63.18</v>
      </c>
      <c r="L351" s="2">
        <v>63.18</v>
      </c>
      <c r="M351" s="2">
        <v>63.18</v>
      </c>
      <c r="N351" s="2">
        <v>63.18</v>
      </c>
      <c r="O351" s="2">
        <v>63.18</v>
      </c>
      <c r="P351" s="2">
        <v>63.18</v>
      </c>
      <c r="Q351" s="2">
        <v>63.18</v>
      </c>
      <c r="R351" s="2">
        <v>63.18</v>
      </c>
      <c r="S351" s="2">
        <f t="shared" si="27"/>
        <v>315.89999999999998</v>
      </c>
      <c r="T351" s="2">
        <f t="shared" si="27"/>
        <v>315.89999999999998</v>
      </c>
    </row>
    <row r="352" spans="1:20" s="56" customFormat="1" ht="38.25" customHeight="1" x14ac:dyDescent="0.2">
      <c r="A352" s="53" t="s">
        <v>327</v>
      </c>
      <c r="B352" s="57" t="s">
        <v>667</v>
      </c>
      <c r="C352" s="55" t="s">
        <v>299</v>
      </c>
      <c r="D352" s="1">
        <v>0</v>
      </c>
      <c r="E352" s="1">
        <v>0</v>
      </c>
      <c r="F352" s="1">
        <v>0</v>
      </c>
      <c r="G352" s="1">
        <v>62.520800000000001</v>
      </c>
      <c r="H352" s="1">
        <v>62.521000000000001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f t="shared" si="27"/>
        <v>0</v>
      </c>
      <c r="T352" s="1">
        <f t="shared" si="27"/>
        <v>0</v>
      </c>
    </row>
    <row r="353" spans="1:21" s="56" customFormat="1" ht="38.25" customHeight="1" x14ac:dyDescent="0.2">
      <c r="A353" s="53" t="s">
        <v>328</v>
      </c>
      <c r="B353" s="57" t="s">
        <v>663</v>
      </c>
      <c r="C353" s="55" t="s">
        <v>299</v>
      </c>
      <c r="D353" s="2">
        <v>32.963000000000001</v>
      </c>
      <c r="E353" s="2">
        <v>35.25</v>
      </c>
      <c r="F353" s="2">
        <v>35.61</v>
      </c>
      <c r="G353" s="2">
        <v>29.555</v>
      </c>
      <c r="H353" s="2">
        <v>29.555</v>
      </c>
      <c r="I353" s="2">
        <v>35.61</v>
      </c>
      <c r="J353" s="2">
        <v>35.61</v>
      </c>
      <c r="K353" s="2">
        <v>35.61</v>
      </c>
      <c r="L353" s="2">
        <v>35.61</v>
      </c>
      <c r="M353" s="2">
        <v>35.61</v>
      </c>
      <c r="N353" s="2">
        <v>35.61</v>
      </c>
      <c r="O353" s="2">
        <v>35.61</v>
      </c>
      <c r="P353" s="2">
        <v>35.61</v>
      </c>
      <c r="Q353" s="2">
        <v>35.61</v>
      </c>
      <c r="R353" s="2">
        <v>35.61</v>
      </c>
      <c r="S353" s="2">
        <f t="shared" si="27"/>
        <v>178.05</v>
      </c>
      <c r="T353" s="2">
        <f t="shared" si="27"/>
        <v>178.05</v>
      </c>
    </row>
    <row r="354" spans="1:21" s="56" customFormat="1" ht="38.25" customHeight="1" x14ac:dyDescent="0.2">
      <c r="A354" s="53" t="s">
        <v>329</v>
      </c>
      <c r="B354" s="57" t="s">
        <v>664</v>
      </c>
      <c r="C354" s="55" t="s">
        <v>299</v>
      </c>
      <c r="D354" s="2">
        <v>28.295999999999999</v>
      </c>
      <c r="E354" s="2">
        <v>26.77</v>
      </c>
      <c r="F354" s="2">
        <v>27.58</v>
      </c>
      <c r="G354" s="2">
        <v>32.965800000000002</v>
      </c>
      <c r="H354" s="2">
        <v>32.966000000000001</v>
      </c>
      <c r="I354" s="2">
        <v>27.58</v>
      </c>
      <c r="J354" s="2">
        <v>27.58</v>
      </c>
      <c r="K354" s="2">
        <v>27.58</v>
      </c>
      <c r="L354" s="2">
        <v>27.58</v>
      </c>
      <c r="M354" s="2">
        <v>27.58</v>
      </c>
      <c r="N354" s="2">
        <v>27.58</v>
      </c>
      <c r="O354" s="2">
        <v>27.58</v>
      </c>
      <c r="P354" s="2">
        <v>27.58</v>
      </c>
      <c r="Q354" s="2">
        <v>27.58</v>
      </c>
      <c r="R354" s="2">
        <v>27.58</v>
      </c>
      <c r="S354" s="2">
        <f t="shared" si="27"/>
        <v>137.89999999999998</v>
      </c>
      <c r="T354" s="2">
        <f t="shared" si="27"/>
        <v>137.89999999999998</v>
      </c>
    </row>
    <row r="355" spans="1:21" s="56" customFormat="1" ht="38.25" customHeight="1" x14ac:dyDescent="0.2">
      <c r="A355" s="53" t="s">
        <v>330</v>
      </c>
      <c r="B355" s="57" t="s">
        <v>668</v>
      </c>
      <c r="C355" s="55" t="s">
        <v>332</v>
      </c>
      <c r="D355" s="2">
        <v>3875.6489999999999</v>
      </c>
      <c r="E355" s="2">
        <v>3951.96</v>
      </c>
      <c r="F355" s="2">
        <v>4007.38</v>
      </c>
      <c r="G355" s="2">
        <v>4007.38</v>
      </c>
      <c r="H355" s="2">
        <v>4394.8900000000003</v>
      </c>
      <c r="I355" s="2">
        <v>4007.38</v>
      </c>
      <c r="J355" s="2">
        <v>4007.38</v>
      </c>
      <c r="K355" s="2">
        <v>4007.38</v>
      </c>
      <c r="L355" s="2">
        <v>4007.38</v>
      </c>
      <c r="M355" s="2">
        <v>4007.38</v>
      </c>
      <c r="N355" s="2">
        <v>4007.38</v>
      </c>
      <c r="O355" s="2">
        <v>4007.38</v>
      </c>
      <c r="P355" s="2">
        <v>4007.38</v>
      </c>
      <c r="Q355" s="2">
        <v>4007.38</v>
      </c>
      <c r="R355" s="2">
        <v>4007.38</v>
      </c>
      <c r="S355" s="2">
        <f t="shared" si="27"/>
        <v>20036.900000000001</v>
      </c>
      <c r="T355" s="2">
        <f t="shared" si="27"/>
        <v>20036.900000000001</v>
      </c>
    </row>
    <row r="356" spans="1:21" s="56" customFormat="1" ht="38.25" customHeight="1" x14ac:dyDescent="0.2">
      <c r="A356" s="53" t="s">
        <v>331</v>
      </c>
      <c r="B356" s="57" t="s">
        <v>669</v>
      </c>
      <c r="C356" s="55" t="s">
        <v>2</v>
      </c>
      <c r="D356" s="1">
        <v>365.9237865788599</v>
      </c>
      <c r="E356" s="1">
        <v>335.21671444396651</v>
      </c>
      <c r="F356" s="1">
        <v>359.65021940054157</v>
      </c>
      <c r="G356" s="1">
        <v>383.65899999999999</v>
      </c>
      <c r="H356" s="1">
        <v>446.37546618000005</v>
      </c>
      <c r="I356" s="1">
        <v>359.65021940054157</v>
      </c>
      <c r="J356" s="1">
        <v>359.65021940054157</v>
      </c>
      <c r="K356" s="1">
        <v>359.65021940054157</v>
      </c>
      <c r="L356" s="1">
        <v>359.65021940054157</v>
      </c>
      <c r="M356" s="1">
        <v>359.65021940054157</v>
      </c>
      <c r="N356" s="1">
        <v>359.65021940054157</v>
      </c>
      <c r="O356" s="1">
        <v>359.65021940054157</v>
      </c>
      <c r="P356" s="1">
        <v>359.65021940054157</v>
      </c>
      <c r="Q356" s="1">
        <v>359.65021940054157</v>
      </c>
      <c r="R356" s="1">
        <v>359.65021940054157</v>
      </c>
      <c r="S356" s="1">
        <f t="shared" si="27"/>
        <v>1798.2510970027079</v>
      </c>
      <c r="T356" s="1">
        <f t="shared" si="27"/>
        <v>1798.2510970027079</v>
      </c>
    </row>
    <row r="357" spans="1:21" s="56" customFormat="1" ht="38.25" customHeight="1" x14ac:dyDescent="0.2">
      <c r="A357" s="53" t="s">
        <v>335</v>
      </c>
      <c r="B357" s="57" t="s">
        <v>670</v>
      </c>
      <c r="C357" s="55" t="s">
        <v>298</v>
      </c>
      <c r="D357" s="1" t="s">
        <v>455</v>
      </c>
      <c r="E357" s="1" t="s">
        <v>455</v>
      </c>
      <c r="F357" s="1" t="s">
        <v>455</v>
      </c>
      <c r="G357" s="1" t="s">
        <v>455</v>
      </c>
      <c r="H357" s="1" t="s">
        <v>455</v>
      </c>
      <c r="I357" s="1" t="s">
        <v>455</v>
      </c>
      <c r="J357" s="1" t="s">
        <v>455</v>
      </c>
      <c r="K357" s="1" t="s">
        <v>455</v>
      </c>
      <c r="L357" s="1" t="s">
        <v>455</v>
      </c>
      <c r="M357" s="1" t="s">
        <v>455</v>
      </c>
      <c r="N357" s="1" t="s">
        <v>455</v>
      </c>
      <c r="O357" s="1" t="s">
        <v>455</v>
      </c>
      <c r="P357" s="1" t="s">
        <v>455</v>
      </c>
      <c r="Q357" s="1" t="s">
        <v>455</v>
      </c>
      <c r="R357" s="1" t="s">
        <v>455</v>
      </c>
      <c r="S357" s="1" t="s">
        <v>455</v>
      </c>
      <c r="T357" s="1" t="s">
        <v>455</v>
      </c>
    </row>
    <row r="358" spans="1:21" s="56" customFormat="1" ht="38.25" customHeight="1" x14ac:dyDescent="0.2">
      <c r="A358" s="53" t="s">
        <v>336</v>
      </c>
      <c r="B358" s="57" t="s">
        <v>671</v>
      </c>
      <c r="C358" s="55" t="s">
        <v>422</v>
      </c>
      <c r="D358" s="2">
        <v>88.933000000000007</v>
      </c>
      <c r="E358" s="2">
        <v>94.81</v>
      </c>
      <c r="F358" s="2">
        <v>95.75</v>
      </c>
      <c r="G358" s="2">
        <v>153.739</v>
      </c>
      <c r="H358" s="2">
        <v>170.11099999999999</v>
      </c>
      <c r="I358" s="2">
        <v>95.75</v>
      </c>
      <c r="J358" s="2">
        <v>95.75</v>
      </c>
      <c r="K358" s="2">
        <v>95.75</v>
      </c>
      <c r="L358" s="2">
        <v>95.75</v>
      </c>
      <c r="M358" s="2">
        <v>95.75</v>
      </c>
      <c r="N358" s="2">
        <v>95.75</v>
      </c>
      <c r="O358" s="2">
        <v>95.75</v>
      </c>
      <c r="P358" s="2">
        <v>95.75</v>
      </c>
      <c r="Q358" s="2">
        <v>95.75</v>
      </c>
      <c r="R358" s="2">
        <v>95.75</v>
      </c>
      <c r="S358" s="2">
        <f t="shared" ref="S358:T360" si="28">SUM(I358+K358+M358+O358+Q358)</f>
        <v>478.75</v>
      </c>
      <c r="T358" s="2">
        <f t="shared" si="28"/>
        <v>478.75</v>
      </c>
    </row>
    <row r="359" spans="1:21" s="56" customFormat="1" ht="38.25" customHeight="1" x14ac:dyDescent="0.2">
      <c r="A359" s="53" t="s">
        <v>337</v>
      </c>
      <c r="B359" s="57" t="s">
        <v>672</v>
      </c>
      <c r="C359" s="55" t="s">
        <v>300</v>
      </c>
      <c r="D359" s="1">
        <v>0</v>
      </c>
      <c r="E359" s="1">
        <v>0</v>
      </c>
      <c r="F359" s="1">
        <v>0</v>
      </c>
      <c r="G359" s="1" t="s">
        <v>406</v>
      </c>
      <c r="H359" s="1" t="s">
        <v>406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f t="shared" si="28"/>
        <v>0</v>
      </c>
      <c r="T359" s="1" t="s">
        <v>406</v>
      </c>
    </row>
    <row r="360" spans="1:21" s="56" customFormat="1" ht="38.25" customHeight="1" x14ac:dyDescent="0.2">
      <c r="A360" s="53" t="s">
        <v>338</v>
      </c>
      <c r="B360" s="57" t="s">
        <v>673</v>
      </c>
      <c r="C360" s="55" t="s">
        <v>2</v>
      </c>
      <c r="D360" s="1">
        <v>14.28695249153634</v>
      </c>
      <c r="E360" s="1">
        <v>5.7599999999999909</v>
      </c>
      <c r="F360" s="1">
        <v>6.1399999999999864</v>
      </c>
      <c r="G360" s="1">
        <v>4.6800000000000068</v>
      </c>
      <c r="H360" s="1">
        <v>345.16617087999998</v>
      </c>
      <c r="I360" s="1">
        <v>6.1399999999999864</v>
      </c>
      <c r="J360" s="1">
        <v>6.1399999999999864</v>
      </c>
      <c r="K360" s="1">
        <v>6.1399999999999864</v>
      </c>
      <c r="L360" s="1">
        <v>6.1399999999999864</v>
      </c>
      <c r="M360" s="1">
        <v>6.1399999999999864</v>
      </c>
      <c r="N360" s="1">
        <v>6.1399999999999864</v>
      </c>
      <c r="O360" s="1">
        <v>6.1399999999999864</v>
      </c>
      <c r="P360" s="1">
        <v>6.1399999999999864</v>
      </c>
      <c r="Q360" s="1">
        <v>6.1399999999999864</v>
      </c>
      <c r="R360" s="1">
        <v>6.1399999999999864</v>
      </c>
      <c r="S360" s="1">
        <f t="shared" si="28"/>
        <v>30.699999999999932</v>
      </c>
      <c r="T360" s="1">
        <f t="shared" si="28"/>
        <v>30.699999999999932</v>
      </c>
    </row>
    <row r="361" spans="1:21" s="56" customFormat="1" ht="38.25" customHeight="1" x14ac:dyDescent="0.2">
      <c r="A361" s="53" t="s">
        <v>339</v>
      </c>
      <c r="B361" s="57" t="s">
        <v>674</v>
      </c>
      <c r="C361" s="55" t="s">
        <v>2</v>
      </c>
      <c r="D361" s="1">
        <v>0</v>
      </c>
      <c r="E361" s="1">
        <v>0</v>
      </c>
      <c r="F361" s="1">
        <v>0</v>
      </c>
      <c r="G361" s="1" t="s">
        <v>406</v>
      </c>
      <c r="H361" s="1" t="s">
        <v>406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f t="shared" ref="S361" si="29">SUM(I361+K361+M361+O361+Q361)</f>
        <v>0</v>
      </c>
      <c r="T361" s="1" t="s">
        <v>406</v>
      </c>
    </row>
    <row r="362" spans="1:21" s="56" customFormat="1" ht="38.25" customHeight="1" x14ac:dyDescent="0.2">
      <c r="A362" s="53" t="s">
        <v>340</v>
      </c>
      <c r="B362" s="57" t="s">
        <v>675</v>
      </c>
      <c r="C362" s="65" t="s">
        <v>298</v>
      </c>
      <c r="D362" s="5" t="s">
        <v>455</v>
      </c>
      <c r="E362" s="5" t="s">
        <v>455</v>
      </c>
      <c r="F362" s="5" t="s">
        <v>455</v>
      </c>
      <c r="G362" s="5" t="s">
        <v>455</v>
      </c>
      <c r="H362" s="5" t="s">
        <v>455</v>
      </c>
      <c r="I362" s="5" t="s">
        <v>455</v>
      </c>
      <c r="J362" s="5" t="s">
        <v>455</v>
      </c>
      <c r="K362" s="5" t="s">
        <v>455</v>
      </c>
      <c r="L362" s="5" t="s">
        <v>455</v>
      </c>
      <c r="M362" s="5" t="s">
        <v>455</v>
      </c>
      <c r="N362" s="5" t="s">
        <v>455</v>
      </c>
      <c r="O362" s="5" t="s">
        <v>455</v>
      </c>
      <c r="P362" s="5" t="s">
        <v>455</v>
      </c>
      <c r="Q362" s="5" t="s">
        <v>455</v>
      </c>
      <c r="R362" s="5" t="s">
        <v>455</v>
      </c>
      <c r="S362" s="5" t="s">
        <v>455</v>
      </c>
      <c r="T362" s="1" t="s">
        <v>455</v>
      </c>
    </row>
    <row r="363" spans="1:21" s="66" customFormat="1" ht="38.25" customHeight="1" x14ac:dyDescent="0.15">
      <c r="A363" s="53" t="s">
        <v>341</v>
      </c>
      <c r="B363" s="57" t="s">
        <v>676</v>
      </c>
      <c r="C363" s="55" t="s">
        <v>299</v>
      </c>
      <c r="D363" s="1">
        <v>0</v>
      </c>
      <c r="E363" s="1">
        <v>0</v>
      </c>
      <c r="F363" s="1">
        <v>0</v>
      </c>
      <c r="G363" s="1" t="s">
        <v>406</v>
      </c>
      <c r="H363" s="1" t="s">
        <v>406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f t="shared" ref="S363:S372" si="30">SUM(I363+K363+M363+O363+Q363)</f>
        <v>0</v>
      </c>
      <c r="T363" s="1" t="s">
        <v>406</v>
      </c>
    </row>
    <row r="364" spans="1:21" s="66" customFormat="1" ht="38.25" customHeight="1" x14ac:dyDescent="0.15">
      <c r="A364" s="53" t="s">
        <v>342</v>
      </c>
      <c r="B364" s="57" t="s">
        <v>677</v>
      </c>
      <c r="C364" s="55" t="s">
        <v>299</v>
      </c>
      <c r="D364" s="1">
        <v>0</v>
      </c>
      <c r="E364" s="1">
        <v>0</v>
      </c>
      <c r="F364" s="1">
        <v>0</v>
      </c>
      <c r="G364" s="1" t="s">
        <v>406</v>
      </c>
      <c r="H364" s="1" t="s">
        <v>406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f t="shared" si="30"/>
        <v>0</v>
      </c>
      <c r="T364" s="1" t="s">
        <v>406</v>
      </c>
    </row>
    <row r="365" spans="1:21" s="67" customFormat="1" ht="38.25" customHeight="1" x14ac:dyDescent="0.2">
      <c r="A365" s="53" t="s">
        <v>343</v>
      </c>
      <c r="B365" s="57" t="s">
        <v>678</v>
      </c>
      <c r="C365" s="55" t="s">
        <v>299</v>
      </c>
      <c r="D365" s="1">
        <v>0</v>
      </c>
      <c r="E365" s="1">
        <v>0</v>
      </c>
      <c r="F365" s="1">
        <v>0</v>
      </c>
      <c r="G365" s="1" t="s">
        <v>406</v>
      </c>
      <c r="H365" s="1" t="s">
        <v>406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f t="shared" si="30"/>
        <v>0</v>
      </c>
      <c r="T365" s="1" t="s">
        <v>406</v>
      </c>
    </row>
    <row r="366" spans="1:21" s="56" customFormat="1" ht="38.25" customHeight="1" x14ac:dyDescent="0.2">
      <c r="A366" s="53" t="s">
        <v>344</v>
      </c>
      <c r="B366" s="57" t="s">
        <v>679</v>
      </c>
      <c r="C366" s="55" t="s">
        <v>299</v>
      </c>
      <c r="D366" s="1">
        <v>0</v>
      </c>
      <c r="E366" s="1">
        <v>0</v>
      </c>
      <c r="F366" s="1">
        <v>0</v>
      </c>
      <c r="G366" s="1" t="s">
        <v>406</v>
      </c>
      <c r="H366" s="1" t="s">
        <v>406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f t="shared" si="30"/>
        <v>0</v>
      </c>
      <c r="T366" s="1" t="s">
        <v>406</v>
      </c>
      <c r="U366" s="68"/>
    </row>
    <row r="367" spans="1:21" s="56" customFormat="1" ht="38.25" customHeight="1" x14ac:dyDescent="0.2">
      <c r="A367" s="53" t="s">
        <v>345</v>
      </c>
      <c r="B367" s="57" t="s">
        <v>680</v>
      </c>
      <c r="C367" s="55" t="s">
        <v>422</v>
      </c>
      <c r="D367" s="1">
        <v>0</v>
      </c>
      <c r="E367" s="1">
        <v>0</v>
      </c>
      <c r="F367" s="1">
        <v>0</v>
      </c>
      <c r="G367" s="1" t="s">
        <v>406</v>
      </c>
      <c r="H367" s="1" t="s">
        <v>406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f t="shared" si="30"/>
        <v>0</v>
      </c>
      <c r="T367" s="1" t="s">
        <v>406</v>
      </c>
      <c r="U367" s="69"/>
    </row>
    <row r="368" spans="1:21" s="56" customFormat="1" ht="38.25" customHeight="1" x14ac:dyDescent="0.2">
      <c r="A368" s="53" t="s">
        <v>346</v>
      </c>
      <c r="B368" s="57" t="s">
        <v>681</v>
      </c>
      <c r="C368" s="55" t="s">
        <v>422</v>
      </c>
      <c r="D368" s="1">
        <v>0</v>
      </c>
      <c r="E368" s="1">
        <v>0</v>
      </c>
      <c r="F368" s="1">
        <v>0</v>
      </c>
      <c r="G368" s="1" t="s">
        <v>406</v>
      </c>
      <c r="H368" s="1" t="s">
        <v>406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f t="shared" si="30"/>
        <v>0</v>
      </c>
      <c r="T368" s="1" t="s">
        <v>406</v>
      </c>
      <c r="U368" s="69"/>
    </row>
    <row r="369" spans="1:21" s="56" customFormat="1" ht="38.25" customHeight="1" x14ac:dyDescent="0.2">
      <c r="A369" s="53" t="s">
        <v>347</v>
      </c>
      <c r="B369" s="57" t="s">
        <v>682</v>
      </c>
      <c r="C369" s="55" t="s">
        <v>422</v>
      </c>
      <c r="D369" s="1">
        <v>0</v>
      </c>
      <c r="E369" s="1">
        <v>0</v>
      </c>
      <c r="F369" s="1">
        <v>0</v>
      </c>
      <c r="G369" s="1" t="s">
        <v>406</v>
      </c>
      <c r="H369" s="1" t="s">
        <v>406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f t="shared" si="30"/>
        <v>0</v>
      </c>
      <c r="T369" s="1" t="s">
        <v>406</v>
      </c>
      <c r="U369" s="69"/>
    </row>
    <row r="370" spans="1:21" s="56" customFormat="1" ht="38.25" customHeight="1" x14ac:dyDescent="0.2">
      <c r="A370" s="53" t="s">
        <v>348</v>
      </c>
      <c r="B370" s="57" t="s">
        <v>683</v>
      </c>
      <c r="C370" s="55" t="s">
        <v>2</v>
      </c>
      <c r="D370" s="1">
        <v>0</v>
      </c>
      <c r="E370" s="1">
        <v>0</v>
      </c>
      <c r="F370" s="1">
        <v>0</v>
      </c>
      <c r="G370" s="1" t="s">
        <v>406</v>
      </c>
      <c r="H370" s="1" t="s">
        <v>406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f t="shared" si="30"/>
        <v>0</v>
      </c>
      <c r="T370" s="1" t="s">
        <v>406</v>
      </c>
      <c r="U370" s="69"/>
    </row>
    <row r="371" spans="1:21" s="56" customFormat="1" ht="38.25" customHeight="1" x14ac:dyDescent="0.2">
      <c r="A371" s="53" t="s">
        <v>349</v>
      </c>
      <c r="B371" s="57" t="s">
        <v>684</v>
      </c>
      <c r="C371" s="55" t="s">
        <v>2</v>
      </c>
      <c r="D371" s="1">
        <v>0</v>
      </c>
      <c r="E371" s="1">
        <v>0</v>
      </c>
      <c r="F371" s="1">
        <v>0</v>
      </c>
      <c r="G371" s="1" t="s">
        <v>406</v>
      </c>
      <c r="H371" s="1" t="s">
        <v>406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f t="shared" si="30"/>
        <v>0</v>
      </c>
      <c r="T371" s="1" t="s">
        <v>406</v>
      </c>
      <c r="U371" s="69"/>
    </row>
    <row r="372" spans="1:21" s="56" customFormat="1" ht="38.25" customHeight="1" x14ac:dyDescent="0.2">
      <c r="A372" s="53" t="s">
        <v>350</v>
      </c>
      <c r="B372" s="57" t="s">
        <v>469</v>
      </c>
      <c r="C372" s="55" t="s">
        <v>2</v>
      </c>
      <c r="D372" s="1"/>
      <c r="E372" s="1">
        <v>0</v>
      </c>
      <c r="F372" s="1">
        <v>0</v>
      </c>
      <c r="G372" s="1" t="s">
        <v>406</v>
      </c>
      <c r="H372" s="1" t="s">
        <v>406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f t="shared" si="30"/>
        <v>0</v>
      </c>
      <c r="T372" s="1" t="s">
        <v>406</v>
      </c>
      <c r="U372" s="69"/>
    </row>
    <row r="373" spans="1:21" s="56" customFormat="1" ht="38.25" customHeight="1" x14ac:dyDescent="0.2">
      <c r="A373" s="53" t="s">
        <v>351</v>
      </c>
      <c r="B373" s="57" t="s">
        <v>685</v>
      </c>
      <c r="C373" s="55" t="s">
        <v>423</v>
      </c>
      <c r="D373" s="6">
        <v>64</v>
      </c>
      <c r="E373" s="6">
        <v>64</v>
      </c>
      <c r="F373" s="6">
        <v>64</v>
      </c>
      <c r="G373" s="6">
        <v>64</v>
      </c>
      <c r="H373" s="6">
        <v>86</v>
      </c>
      <c r="I373" s="6">
        <v>64</v>
      </c>
      <c r="J373" s="6">
        <v>64</v>
      </c>
      <c r="K373" s="6">
        <v>64</v>
      </c>
      <c r="L373" s="6">
        <v>64</v>
      </c>
      <c r="M373" s="6">
        <v>64</v>
      </c>
      <c r="N373" s="6">
        <v>64</v>
      </c>
      <c r="O373" s="6">
        <v>64</v>
      </c>
      <c r="P373" s="6">
        <v>64</v>
      </c>
      <c r="Q373" s="6">
        <v>64</v>
      </c>
      <c r="R373" s="6">
        <v>64</v>
      </c>
      <c r="S373" s="6">
        <v>64</v>
      </c>
      <c r="T373" s="6">
        <v>64</v>
      </c>
    </row>
    <row r="374" spans="1:21" s="56" customFormat="1" ht="60" customHeight="1" x14ac:dyDescent="0.2">
      <c r="A374" s="62" t="s">
        <v>425</v>
      </c>
      <c r="B374" s="63"/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4"/>
    </row>
    <row r="375" spans="1:21" s="56" customFormat="1" ht="84.75" customHeight="1" x14ac:dyDescent="0.2">
      <c r="A375" s="37" t="s">
        <v>451</v>
      </c>
      <c r="B375" s="37" t="s">
        <v>3</v>
      </c>
      <c r="C375" s="37" t="s">
        <v>450</v>
      </c>
      <c r="D375" s="44">
        <v>2022</v>
      </c>
      <c r="E375" s="44">
        <v>2023</v>
      </c>
      <c r="F375" s="70">
        <v>2024</v>
      </c>
      <c r="G375" s="71"/>
      <c r="H375" s="72"/>
      <c r="I375" s="37">
        <v>2025</v>
      </c>
      <c r="J375" s="37"/>
      <c r="K375" s="37">
        <v>2026</v>
      </c>
      <c r="L375" s="37"/>
      <c r="M375" s="37">
        <v>2027</v>
      </c>
      <c r="N375" s="37"/>
      <c r="O375" s="37">
        <v>2028</v>
      </c>
      <c r="P375" s="37"/>
      <c r="Q375" s="37">
        <v>2029</v>
      </c>
      <c r="R375" s="37"/>
      <c r="S375" s="42" t="s">
        <v>733</v>
      </c>
      <c r="T375" s="42"/>
    </row>
    <row r="376" spans="1:21" s="56" customFormat="1" ht="63" customHeight="1" x14ac:dyDescent="0.2">
      <c r="A376" s="37"/>
      <c r="B376" s="37"/>
      <c r="C376" s="37"/>
      <c r="D376" s="44" t="s">
        <v>0</v>
      </c>
      <c r="E376" s="44" t="s">
        <v>0</v>
      </c>
      <c r="F376" s="44" t="s">
        <v>1</v>
      </c>
      <c r="G376" s="44" t="s">
        <v>5</v>
      </c>
      <c r="H376" s="44" t="s">
        <v>734</v>
      </c>
      <c r="I376" s="44" t="s">
        <v>405</v>
      </c>
      <c r="J376" s="44" t="s">
        <v>5</v>
      </c>
      <c r="K376" s="44" t="s">
        <v>405</v>
      </c>
      <c r="L376" s="44" t="s">
        <v>5</v>
      </c>
      <c r="M376" s="44" t="s">
        <v>405</v>
      </c>
      <c r="N376" s="44" t="s">
        <v>5</v>
      </c>
      <c r="O376" s="44" t="s">
        <v>405</v>
      </c>
      <c r="P376" s="44" t="s">
        <v>5</v>
      </c>
      <c r="Q376" s="44" t="s">
        <v>405</v>
      </c>
      <c r="R376" s="44" t="s">
        <v>5</v>
      </c>
      <c r="S376" s="44" t="s">
        <v>405</v>
      </c>
      <c r="T376" s="44" t="s">
        <v>5</v>
      </c>
    </row>
    <row r="377" spans="1:21" s="56" customFormat="1" ht="24.75" customHeight="1" x14ac:dyDescent="0.2">
      <c r="A377" s="46">
        <v>1</v>
      </c>
      <c r="B377" s="46">
        <v>2</v>
      </c>
      <c r="C377" s="46">
        <v>3</v>
      </c>
      <c r="D377" s="46" t="s">
        <v>78</v>
      </c>
      <c r="E377" s="46" t="s">
        <v>84</v>
      </c>
      <c r="F377" s="46" t="s">
        <v>438</v>
      </c>
      <c r="G377" s="46" t="s">
        <v>439</v>
      </c>
      <c r="H377" s="46" t="s">
        <v>439</v>
      </c>
      <c r="I377" s="46" t="s">
        <v>440</v>
      </c>
      <c r="J377" s="46" t="s">
        <v>441</v>
      </c>
      <c r="K377" s="46" t="s">
        <v>442</v>
      </c>
      <c r="L377" s="46" t="s">
        <v>443</v>
      </c>
      <c r="M377" s="46" t="s">
        <v>444</v>
      </c>
      <c r="N377" s="46" t="s">
        <v>445</v>
      </c>
      <c r="O377" s="46" t="s">
        <v>446</v>
      </c>
      <c r="P377" s="46" t="s">
        <v>447</v>
      </c>
      <c r="Q377" s="46" t="s">
        <v>448</v>
      </c>
      <c r="R377" s="46" t="s">
        <v>449</v>
      </c>
      <c r="S377" s="46">
        <v>5</v>
      </c>
      <c r="T377" s="46">
        <v>6</v>
      </c>
      <c r="U377" s="73"/>
    </row>
    <row r="378" spans="1:21" s="56" customFormat="1" ht="38.25" customHeight="1" x14ac:dyDescent="0.2">
      <c r="A378" s="74"/>
      <c r="B378" s="57" t="s">
        <v>426</v>
      </c>
      <c r="C378" s="55" t="s">
        <v>2</v>
      </c>
      <c r="D378" s="1">
        <f>D379+D438</f>
        <v>151.82362837766667</v>
      </c>
      <c r="E378" s="1">
        <f>E379+E438</f>
        <v>314.29411220659097</v>
      </c>
      <c r="F378" s="1">
        <v>253.19756904686443</v>
      </c>
      <c r="G378" s="1">
        <f>G379+G438</f>
        <v>295.21806628486439</v>
      </c>
      <c r="H378" s="1">
        <v>552.02</v>
      </c>
      <c r="I378" s="1">
        <f t="shared" ref="I378:R378" si="31">I379+I438</f>
        <v>212.18773552176089</v>
      </c>
      <c r="J378" s="1">
        <f t="shared" si="31"/>
        <v>211.6619132748086</v>
      </c>
      <c r="K378" s="1">
        <f t="shared" si="31"/>
        <v>261.12604698640507</v>
      </c>
      <c r="L378" s="1">
        <f t="shared" si="31"/>
        <v>296.94445044334066</v>
      </c>
      <c r="M378" s="1">
        <f t="shared" si="31"/>
        <v>266.85467955047073</v>
      </c>
      <c r="N378" s="1">
        <f t="shared" si="31"/>
        <v>275.71531035779265</v>
      </c>
      <c r="O378" s="1">
        <f t="shared" si="31"/>
        <v>271.44083172559715</v>
      </c>
      <c r="P378" s="1">
        <f t="shared" si="31"/>
        <v>262.88299237805666</v>
      </c>
      <c r="Q378" s="1">
        <f t="shared" si="31"/>
        <v>254.54352710461407</v>
      </c>
      <c r="R378" s="1">
        <f t="shared" si="31"/>
        <v>254.12157564346577</v>
      </c>
      <c r="S378" s="1">
        <f>SUM(I378+K378+M378+O378+Q378)</f>
        <v>1266.1528208888478</v>
      </c>
      <c r="T378" s="1">
        <f>SUM(J378+L378+N378+P378+R378)</f>
        <v>1301.3262420974643</v>
      </c>
    </row>
    <row r="379" spans="1:21" s="56" customFormat="1" ht="38.25" customHeight="1" x14ac:dyDescent="0.2">
      <c r="A379" s="53" t="s">
        <v>20</v>
      </c>
      <c r="B379" s="57" t="s">
        <v>686</v>
      </c>
      <c r="C379" s="55" t="s">
        <v>2</v>
      </c>
      <c r="D379" s="1">
        <f>D380+D404+D432+D433</f>
        <v>151.82362837766667</v>
      </c>
      <c r="E379" s="1">
        <f>E380+E404+E432+E433</f>
        <v>314.29411220659097</v>
      </c>
      <c r="F379" s="1">
        <v>253.19756904686443</v>
      </c>
      <c r="G379" s="1">
        <f>G380+G404+G432+G433</f>
        <v>295.21806628486439</v>
      </c>
      <c r="H379" s="1">
        <v>552.02</v>
      </c>
      <c r="I379" s="1">
        <f>I380+I404+I432+I433</f>
        <v>212.18773552176089</v>
      </c>
      <c r="J379" s="1">
        <f>J380+J404+J432+J433</f>
        <v>211.6619132748086</v>
      </c>
      <c r="K379" s="1">
        <f>K380+K404+K432+K433</f>
        <v>261.12604698640507</v>
      </c>
      <c r="L379" s="1">
        <f>L380+L404+L432+L433</f>
        <v>296.94445044334066</v>
      </c>
      <c r="M379" s="1">
        <f t="shared" ref="M379:Q379" si="32">M380+M404+M432+M433</f>
        <v>266.85467955047073</v>
      </c>
      <c r="N379" s="1">
        <f t="shared" ref="N379" si="33">N380+N404+N432+N433</f>
        <v>275.71531035779265</v>
      </c>
      <c r="O379" s="1">
        <f t="shared" si="32"/>
        <v>271.44083172559715</v>
      </c>
      <c r="P379" s="1">
        <f t="shared" ref="P379" si="34">P380+P404+P432+P433</f>
        <v>262.88299237805666</v>
      </c>
      <c r="Q379" s="1">
        <f t="shared" si="32"/>
        <v>254.54352710461407</v>
      </c>
      <c r="R379" s="1">
        <f t="shared" ref="R379" si="35">R380+R404+R432+R433</f>
        <v>254.12157564346577</v>
      </c>
      <c r="S379" s="1">
        <f t="shared" ref="S379:T410" si="36">SUM(I379+K379+M379+O379+Q379)</f>
        <v>1266.1528208888478</v>
      </c>
      <c r="T379" s="1">
        <f t="shared" si="36"/>
        <v>1301.3262420974643</v>
      </c>
    </row>
    <row r="380" spans="1:21" s="56" customFormat="1" ht="38.25" customHeight="1" x14ac:dyDescent="0.2">
      <c r="A380" s="53" t="s">
        <v>6</v>
      </c>
      <c r="B380" s="57" t="s">
        <v>687</v>
      </c>
      <c r="C380" s="55" t="s">
        <v>2</v>
      </c>
      <c r="D380" s="1">
        <f>D381+D386+D387+D388+D389+D394+D395+D396</f>
        <v>23.534356379999998</v>
      </c>
      <c r="E380" s="1">
        <f>E381+E386+E387+E388+E389+E394+E395+E396</f>
        <v>103.14401470046667</v>
      </c>
      <c r="F380" s="1">
        <v>80.671215737298169</v>
      </c>
      <c r="G380" s="1">
        <f>G381+G386+G387+G388+G389+G394+G395+G396</f>
        <v>96.805458884757812</v>
      </c>
      <c r="H380" s="1">
        <v>321.76</v>
      </c>
      <c r="I380" s="1">
        <f>I381+I386+I387+I388+I389</f>
        <v>61.212605142296638</v>
      </c>
      <c r="J380" s="1">
        <f>J381+J386+J387+J388+J389</f>
        <v>61.212605142296638</v>
      </c>
      <c r="K380" s="1">
        <f t="shared" ref="K380:R380" si="37">K381+K386+K387+K388+K389</f>
        <v>61.212605142296638</v>
      </c>
      <c r="L380" s="1">
        <f t="shared" ref="L380" si="38">L381+L386+L387+L388+L389</f>
        <v>61.212605142296638</v>
      </c>
      <c r="M380" s="1">
        <f t="shared" si="37"/>
        <v>61.212605142296638</v>
      </c>
      <c r="N380" s="1">
        <f t="shared" ref="N380" si="39">N381+N386+N387+N388+N389</f>
        <v>61.212605142296638</v>
      </c>
      <c r="O380" s="1">
        <f t="shared" si="37"/>
        <v>61.212605142296638</v>
      </c>
      <c r="P380" s="1">
        <f t="shared" ref="P380" si="40">P381+P386+P387+P388+P389</f>
        <v>61.212605142296638</v>
      </c>
      <c r="Q380" s="1">
        <f t="shared" si="37"/>
        <v>0</v>
      </c>
      <c r="R380" s="1">
        <f t="shared" si="37"/>
        <v>0</v>
      </c>
      <c r="S380" s="1">
        <f t="shared" si="36"/>
        <v>244.85042056918655</v>
      </c>
      <c r="T380" s="1">
        <f>SUM(J380+L380+N380+P380+R380)</f>
        <v>244.85042056918655</v>
      </c>
    </row>
    <row r="381" spans="1:21" s="56" customFormat="1" ht="38.25" customHeight="1" x14ac:dyDescent="0.2">
      <c r="A381" s="53" t="s">
        <v>7</v>
      </c>
      <c r="B381" s="57" t="s">
        <v>688</v>
      </c>
      <c r="C381" s="55" t="s">
        <v>2</v>
      </c>
      <c r="D381" s="1">
        <v>0</v>
      </c>
      <c r="E381" s="1">
        <v>0</v>
      </c>
      <c r="F381" s="1">
        <v>0</v>
      </c>
      <c r="G381" s="1">
        <v>0</v>
      </c>
      <c r="H381" s="1">
        <v>321.76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</row>
    <row r="382" spans="1:21" s="56" customFormat="1" ht="38.25" customHeight="1" x14ac:dyDescent="0.2">
      <c r="A382" s="53" t="s">
        <v>352</v>
      </c>
      <c r="B382" s="57" t="s">
        <v>689</v>
      </c>
      <c r="C382" s="55" t="s">
        <v>2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</row>
    <row r="383" spans="1:21" s="56" customFormat="1" ht="38.25" customHeight="1" x14ac:dyDescent="0.2">
      <c r="A383" s="53" t="s">
        <v>353</v>
      </c>
      <c r="B383" s="57" t="s">
        <v>458</v>
      </c>
      <c r="C383" s="55" t="s">
        <v>2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</row>
    <row r="384" spans="1:21" s="56" customFormat="1" ht="38.25" customHeight="1" x14ac:dyDescent="0.2">
      <c r="A384" s="53" t="s">
        <v>354</v>
      </c>
      <c r="B384" s="57" t="s">
        <v>459</v>
      </c>
      <c r="C384" s="55" t="s">
        <v>2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</row>
    <row r="385" spans="1:29" s="56" customFormat="1" ht="38.25" customHeight="1" x14ac:dyDescent="0.2">
      <c r="A385" s="53" t="s">
        <v>355</v>
      </c>
      <c r="B385" s="57" t="s">
        <v>460</v>
      </c>
      <c r="C385" s="55" t="s">
        <v>2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</row>
    <row r="386" spans="1:29" s="56" customFormat="1" ht="38.25" customHeight="1" x14ac:dyDescent="0.2">
      <c r="A386" s="53" t="s">
        <v>356</v>
      </c>
      <c r="B386" s="57" t="s">
        <v>690</v>
      </c>
      <c r="C386" s="55" t="s">
        <v>2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V386" s="61"/>
      <c r="W386" s="61"/>
      <c r="X386" s="61"/>
      <c r="Y386" s="61"/>
      <c r="Z386" s="61"/>
      <c r="AA386" s="61"/>
      <c r="AB386" s="61"/>
      <c r="AC386" s="61"/>
    </row>
    <row r="387" spans="1:29" s="56" customFormat="1" ht="38.25" customHeight="1" x14ac:dyDescent="0.2">
      <c r="A387" s="53" t="s">
        <v>357</v>
      </c>
      <c r="B387" s="57" t="s">
        <v>691</v>
      </c>
      <c r="C387" s="55" t="s">
        <v>2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</row>
    <row r="388" spans="1:29" s="56" customFormat="1" ht="38.25" customHeight="1" x14ac:dyDescent="0.2">
      <c r="A388" s="53" t="s">
        <v>358</v>
      </c>
      <c r="B388" s="57" t="s">
        <v>692</v>
      </c>
      <c r="C388" s="55" t="s">
        <v>2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</row>
    <row r="389" spans="1:29" s="56" customFormat="1" ht="38.25" customHeight="1" x14ac:dyDescent="0.2">
      <c r="A389" s="53" t="s">
        <v>359</v>
      </c>
      <c r="B389" s="57" t="s">
        <v>693</v>
      </c>
      <c r="C389" s="55" t="s">
        <v>2</v>
      </c>
      <c r="D389" s="1">
        <f>D390+D392</f>
        <v>23.534356379999998</v>
      </c>
      <c r="E389" s="1">
        <f>E390+E392</f>
        <v>103.14401470046667</v>
      </c>
      <c r="F389" s="7">
        <v>80.671215737298169</v>
      </c>
      <c r="G389" s="7">
        <f>G390+G392</f>
        <v>96.805458884757812</v>
      </c>
      <c r="H389" s="7">
        <v>321.76</v>
      </c>
      <c r="I389" s="7">
        <f>SUM(I390:I392)</f>
        <v>61.212605142296638</v>
      </c>
      <c r="J389" s="7">
        <f>SUM(J390:J392)</f>
        <v>61.212605142296638</v>
      </c>
      <c r="K389" s="7">
        <f>SUM(K390:K392)</f>
        <v>61.212605142296638</v>
      </c>
      <c r="L389" s="7">
        <f t="shared" ref="L389:R389" si="41">SUM(L390:L392)</f>
        <v>61.212605142296638</v>
      </c>
      <c r="M389" s="7">
        <f t="shared" si="41"/>
        <v>61.212605142296638</v>
      </c>
      <c r="N389" s="7">
        <f t="shared" si="41"/>
        <v>61.212605142296638</v>
      </c>
      <c r="O389" s="7">
        <f t="shared" si="41"/>
        <v>61.212605142296638</v>
      </c>
      <c r="P389" s="7">
        <f t="shared" si="41"/>
        <v>61.212605142296638</v>
      </c>
      <c r="Q389" s="7">
        <f t="shared" si="41"/>
        <v>0</v>
      </c>
      <c r="R389" s="7">
        <f t="shared" si="41"/>
        <v>0</v>
      </c>
      <c r="S389" s="1">
        <f t="shared" si="36"/>
        <v>244.85042056918655</v>
      </c>
      <c r="T389" s="1">
        <f t="shared" si="36"/>
        <v>244.85042056918655</v>
      </c>
    </row>
    <row r="390" spans="1:29" s="56" customFormat="1" ht="38.25" customHeight="1" x14ac:dyDescent="0.2">
      <c r="A390" s="53" t="s">
        <v>360</v>
      </c>
      <c r="B390" s="57" t="s">
        <v>694</v>
      </c>
      <c r="C390" s="55" t="s">
        <v>2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</row>
    <row r="391" spans="1:29" s="56" customFormat="1" ht="38.25" customHeight="1" x14ac:dyDescent="0.2">
      <c r="A391" s="53" t="s">
        <v>361</v>
      </c>
      <c r="B391" s="57" t="s">
        <v>695</v>
      </c>
      <c r="C391" s="55" t="s">
        <v>2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75"/>
    </row>
    <row r="392" spans="1:29" s="56" customFormat="1" ht="38.25" customHeight="1" x14ac:dyDescent="0.2">
      <c r="A392" s="53" t="s">
        <v>362</v>
      </c>
      <c r="B392" s="57" t="s">
        <v>696</v>
      </c>
      <c r="C392" s="55" t="s">
        <v>2</v>
      </c>
      <c r="D392" s="1">
        <v>23.534356379999998</v>
      </c>
      <c r="E392" s="1">
        <v>103.14401470046667</v>
      </c>
      <c r="F392" s="1">
        <v>80.671215737298169</v>
      </c>
      <c r="G392" s="1">
        <v>96.805458884757812</v>
      </c>
      <c r="H392" s="7">
        <v>321.76</v>
      </c>
      <c r="I392" s="7">
        <v>61.212605142296638</v>
      </c>
      <c r="J392" s="7">
        <v>61.212605142296638</v>
      </c>
      <c r="K392" s="7">
        <v>61.212605142296638</v>
      </c>
      <c r="L392" s="7">
        <v>61.212605142296638</v>
      </c>
      <c r="M392" s="7">
        <v>61.212605142296638</v>
      </c>
      <c r="N392" s="7">
        <v>61.212605142296638</v>
      </c>
      <c r="O392" s="7">
        <v>61.212605142296638</v>
      </c>
      <c r="P392" s="7">
        <v>61.212605142296638</v>
      </c>
      <c r="Q392" s="1">
        <v>0</v>
      </c>
      <c r="R392" s="1">
        <v>0</v>
      </c>
      <c r="S392" s="1">
        <f>SUM(I392+K392+M392+O392+Q392)</f>
        <v>244.85042056918655</v>
      </c>
      <c r="T392" s="1">
        <f>SUM(J392+L392+N392+P392+R392)</f>
        <v>244.85042056918655</v>
      </c>
    </row>
    <row r="393" spans="1:29" s="56" customFormat="1" ht="38.25" customHeight="1" x14ac:dyDescent="0.2">
      <c r="A393" s="53" t="s">
        <v>363</v>
      </c>
      <c r="B393" s="57" t="s">
        <v>695</v>
      </c>
      <c r="C393" s="55" t="s">
        <v>2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</row>
    <row r="394" spans="1:29" s="56" customFormat="1" ht="38.25" customHeight="1" x14ac:dyDescent="0.2">
      <c r="A394" s="53" t="s">
        <v>364</v>
      </c>
      <c r="B394" s="57" t="s">
        <v>697</v>
      </c>
      <c r="C394" s="55" t="s">
        <v>2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</row>
    <row r="395" spans="1:29" s="56" customFormat="1" ht="38.25" customHeight="1" x14ac:dyDescent="0.2">
      <c r="A395" s="53" t="s">
        <v>365</v>
      </c>
      <c r="B395" s="57" t="s">
        <v>621</v>
      </c>
      <c r="C395" s="55" t="s">
        <v>2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</row>
    <row r="396" spans="1:29" s="56" customFormat="1" ht="38.25" customHeight="1" x14ac:dyDescent="0.2">
      <c r="A396" s="53" t="s">
        <v>366</v>
      </c>
      <c r="B396" s="57" t="s">
        <v>698</v>
      </c>
      <c r="C396" s="55" t="s">
        <v>2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</row>
    <row r="397" spans="1:29" s="56" customFormat="1" ht="38.25" customHeight="1" x14ac:dyDescent="0.2">
      <c r="A397" s="53" t="s">
        <v>367</v>
      </c>
      <c r="B397" s="57" t="s">
        <v>468</v>
      </c>
      <c r="C397" s="55" t="s">
        <v>2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</row>
    <row r="398" spans="1:29" s="56" customFormat="1" ht="38.25" customHeight="1" x14ac:dyDescent="0.2">
      <c r="A398" s="53" t="s">
        <v>368</v>
      </c>
      <c r="B398" s="57" t="s">
        <v>469</v>
      </c>
      <c r="C398" s="55" t="s">
        <v>2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</row>
    <row r="399" spans="1:29" s="56" customFormat="1" ht="38.25" customHeight="1" x14ac:dyDescent="0.2">
      <c r="A399" s="53" t="s">
        <v>8</v>
      </c>
      <c r="B399" s="57" t="s">
        <v>699</v>
      </c>
      <c r="C399" s="55" t="s">
        <v>2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</row>
    <row r="400" spans="1:29" s="56" customFormat="1" ht="38.25" customHeight="1" x14ac:dyDescent="0.2">
      <c r="A400" s="53" t="s">
        <v>369</v>
      </c>
      <c r="B400" s="57" t="s">
        <v>458</v>
      </c>
      <c r="C400" s="55" t="s">
        <v>2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</row>
    <row r="401" spans="1:20" s="56" customFormat="1" ht="38.25" customHeight="1" x14ac:dyDescent="0.2">
      <c r="A401" s="53" t="s">
        <v>370</v>
      </c>
      <c r="B401" s="57" t="s">
        <v>459</v>
      </c>
      <c r="C401" s="55" t="s">
        <v>2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</row>
    <row r="402" spans="1:20" s="56" customFormat="1" ht="38.25" customHeight="1" x14ac:dyDescent="0.2">
      <c r="A402" s="53" t="s">
        <v>371</v>
      </c>
      <c r="B402" s="57" t="s">
        <v>460</v>
      </c>
      <c r="C402" s="55" t="s">
        <v>2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</row>
    <row r="403" spans="1:20" s="56" customFormat="1" ht="38.25" customHeight="1" x14ac:dyDescent="0.2">
      <c r="A403" s="53" t="s">
        <v>9</v>
      </c>
      <c r="B403" s="57" t="s">
        <v>700</v>
      </c>
      <c r="C403" s="55" t="s">
        <v>2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</row>
    <row r="404" spans="1:20" s="56" customFormat="1" ht="38.25" customHeight="1" x14ac:dyDescent="0.2">
      <c r="A404" s="53" t="s">
        <v>10</v>
      </c>
      <c r="B404" s="57" t="s">
        <v>701</v>
      </c>
      <c r="C404" s="55" t="s">
        <v>2</v>
      </c>
      <c r="D404" s="1">
        <f>D405+D418+D419</f>
        <v>108.29181346</v>
      </c>
      <c r="E404" s="1">
        <f>E405+E418+E419</f>
        <v>160.515344002109</v>
      </c>
      <c r="F404" s="1">
        <v>130.44217513508883</v>
      </c>
      <c r="G404" s="1">
        <f>G405+G418+G419</f>
        <v>198.41260740010657</v>
      </c>
      <c r="H404" s="1">
        <v>230.26</v>
      </c>
      <c r="I404" s="1">
        <f t="shared" ref="I404:Q404" si="42">I405+I418+I419</f>
        <v>150.97513037946425</v>
      </c>
      <c r="J404" s="1">
        <f t="shared" ref="J404" si="43">J405+J418+J419</f>
        <v>150.44930813251196</v>
      </c>
      <c r="K404" s="1">
        <f t="shared" si="42"/>
        <v>199.91344184410841</v>
      </c>
      <c r="L404" s="1">
        <f t="shared" ref="L404" si="44">L405+L418+L419</f>
        <v>235.73184530104399</v>
      </c>
      <c r="M404" s="1">
        <f t="shared" si="42"/>
        <v>205.6420744081741</v>
      </c>
      <c r="N404" s="1">
        <f t="shared" ref="N404" si="45">N405+N418+N419</f>
        <v>214.50270521549601</v>
      </c>
      <c r="O404" s="1">
        <f t="shared" si="42"/>
        <v>210.22822658330048</v>
      </c>
      <c r="P404" s="1">
        <f t="shared" ref="P404" si="46">P405+P418+P419</f>
        <v>201.67038723575999</v>
      </c>
      <c r="Q404" s="1">
        <f t="shared" si="42"/>
        <v>254.54352710461407</v>
      </c>
      <c r="R404" s="1">
        <f t="shared" ref="R404" si="47">R405+R418+R419</f>
        <v>254.12157564346577</v>
      </c>
      <c r="S404" s="1">
        <f t="shared" si="36"/>
        <v>1021.3024003196614</v>
      </c>
      <c r="T404" s="1">
        <f t="shared" si="36"/>
        <v>1056.4758215282777</v>
      </c>
    </row>
    <row r="405" spans="1:20" s="56" customFormat="1" ht="38.25" customHeight="1" x14ac:dyDescent="0.2">
      <c r="A405" s="53" t="s">
        <v>372</v>
      </c>
      <c r="B405" s="57" t="s">
        <v>702</v>
      </c>
      <c r="C405" s="55" t="s">
        <v>2</v>
      </c>
      <c r="D405" s="1">
        <f>SUM(D406:D415)</f>
        <v>108.29181346</v>
      </c>
      <c r="E405" s="1">
        <f>SUM(E406:E415)</f>
        <v>160.515344002109</v>
      </c>
      <c r="F405" s="1">
        <f>SUM(F406:F415)</f>
        <v>130.44217513508883</v>
      </c>
      <c r="G405" s="1">
        <f>SUM(G406:G415)</f>
        <v>198.41260740010657</v>
      </c>
      <c r="H405" s="1">
        <v>230.26</v>
      </c>
      <c r="I405" s="1">
        <f t="shared" ref="I405:R405" si="48">SUM(I406:I415)</f>
        <v>150.97513037946425</v>
      </c>
      <c r="J405" s="1">
        <f t="shared" si="48"/>
        <v>150.44930813251196</v>
      </c>
      <c r="K405" s="1">
        <f t="shared" si="48"/>
        <v>199.91344184410841</v>
      </c>
      <c r="L405" s="1">
        <f t="shared" si="48"/>
        <v>235.73184530104399</v>
      </c>
      <c r="M405" s="1">
        <f t="shared" si="48"/>
        <v>205.6420744081741</v>
      </c>
      <c r="N405" s="1">
        <f t="shared" si="48"/>
        <v>214.50270521549601</v>
      </c>
      <c r="O405" s="1">
        <f t="shared" si="48"/>
        <v>210.22822658330048</v>
      </c>
      <c r="P405" s="1">
        <f t="shared" si="48"/>
        <v>201.67038723575999</v>
      </c>
      <c r="Q405" s="1">
        <f t="shared" si="48"/>
        <v>254.54352710461407</v>
      </c>
      <c r="R405" s="1">
        <f t="shared" si="48"/>
        <v>254.12157564346577</v>
      </c>
      <c r="S405" s="1">
        <f>SUM(I405+K405+M405+O405+Q405)</f>
        <v>1021.3024003196614</v>
      </c>
      <c r="T405" s="1">
        <f>SUM(J405+L405+N405+P405+R405)</f>
        <v>1056.4758215282777</v>
      </c>
    </row>
    <row r="406" spans="1:20" s="56" customFormat="1" ht="38.25" customHeight="1" x14ac:dyDescent="0.2">
      <c r="A406" s="53" t="s">
        <v>373</v>
      </c>
      <c r="B406" s="57" t="s">
        <v>703</v>
      </c>
      <c r="C406" s="55" t="s">
        <v>2</v>
      </c>
      <c r="D406" s="1">
        <v>0</v>
      </c>
      <c r="E406" s="1">
        <v>0</v>
      </c>
      <c r="F406" s="1">
        <v>0</v>
      </c>
      <c r="G406" s="1">
        <v>0</v>
      </c>
      <c r="H406" s="1"/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f t="shared" si="36"/>
        <v>0</v>
      </c>
      <c r="T406" s="1">
        <f t="shared" si="36"/>
        <v>0</v>
      </c>
    </row>
    <row r="407" spans="1:20" s="56" customFormat="1" ht="38.25" customHeight="1" x14ac:dyDescent="0.2">
      <c r="A407" s="53" t="s">
        <v>374</v>
      </c>
      <c r="B407" s="57" t="s">
        <v>458</v>
      </c>
      <c r="C407" s="55" t="s">
        <v>2</v>
      </c>
      <c r="D407" s="1">
        <v>0</v>
      </c>
      <c r="E407" s="1">
        <v>0</v>
      </c>
      <c r="F407" s="1">
        <v>0</v>
      </c>
      <c r="G407" s="1">
        <v>0</v>
      </c>
      <c r="H407" s="1"/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f t="shared" si="36"/>
        <v>0</v>
      </c>
      <c r="T407" s="1">
        <f t="shared" si="36"/>
        <v>0</v>
      </c>
    </row>
    <row r="408" spans="1:20" s="56" customFormat="1" ht="38.25" customHeight="1" x14ac:dyDescent="0.2">
      <c r="A408" s="53" t="s">
        <v>375</v>
      </c>
      <c r="B408" s="57" t="s">
        <v>459</v>
      </c>
      <c r="C408" s="55" t="s">
        <v>2</v>
      </c>
      <c r="D408" s="1">
        <v>0</v>
      </c>
      <c r="E408" s="1">
        <v>0</v>
      </c>
      <c r="F408" s="1">
        <v>0</v>
      </c>
      <c r="G408" s="1">
        <v>0</v>
      </c>
      <c r="H408" s="1"/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f t="shared" si="36"/>
        <v>0</v>
      </c>
      <c r="T408" s="1">
        <f t="shared" si="36"/>
        <v>0</v>
      </c>
    </row>
    <row r="409" spans="1:20" s="56" customFormat="1" ht="38.25" customHeight="1" x14ac:dyDescent="0.2">
      <c r="A409" s="53" t="s">
        <v>376</v>
      </c>
      <c r="B409" s="57" t="s">
        <v>460</v>
      </c>
      <c r="C409" s="55" t="s">
        <v>2</v>
      </c>
      <c r="D409" s="1">
        <v>0</v>
      </c>
      <c r="E409" s="1">
        <v>0</v>
      </c>
      <c r="F409" s="1">
        <v>0</v>
      </c>
      <c r="G409" s="1">
        <v>0</v>
      </c>
      <c r="H409" s="1"/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f t="shared" si="36"/>
        <v>0</v>
      </c>
      <c r="T409" s="1">
        <f t="shared" si="36"/>
        <v>0</v>
      </c>
    </row>
    <row r="410" spans="1:20" s="56" customFormat="1" ht="38.25" customHeight="1" x14ac:dyDescent="0.2">
      <c r="A410" s="53" t="s">
        <v>377</v>
      </c>
      <c r="B410" s="57" t="s">
        <v>616</v>
      </c>
      <c r="C410" s="55" t="s">
        <v>2</v>
      </c>
      <c r="D410" s="1">
        <v>0</v>
      </c>
      <c r="E410" s="1">
        <v>0</v>
      </c>
      <c r="F410" s="1">
        <v>0</v>
      </c>
      <c r="G410" s="1">
        <v>0</v>
      </c>
      <c r="H410" s="1"/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f t="shared" si="36"/>
        <v>0</v>
      </c>
      <c r="T410" s="1">
        <f t="shared" si="36"/>
        <v>0</v>
      </c>
    </row>
    <row r="411" spans="1:20" s="56" customFormat="1" ht="38.25" customHeight="1" x14ac:dyDescent="0.2">
      <c r="A411" s="53" t="s">
        <v>378</v>
      </c>
      <c r="B411" s="57" t="s">
        <v>617</v>
      </c>
      <c r="C411" s="55" t="s">
        <v>2</v>
      </c>
      <c r="D411" s="1">
        <v>108.29181346</v>
      </c>
      <c r="E411" s="1">
        <f>156.165724152109+4.34961985</f>
        <v>160.515344002109</v>
      </c>
      <c r="F411" s="1">
        <v>130.44217513508883</v>
      </c>
      <c r="G411" s="1">
        <v>198.41260740010657</v>
      </c>
      <c r="H411" s="1">
        <v>230.26</v>
      </c>
      <c r="I411" s="1">
        <v>150.97513037946425</v>
      </c>
      <c r="J411" s="1">
        <v>150.44930813251196</v>
      </c>
      <c r="K411" s="1">
        <v>199.91344184410841</v>
      </c>
      <c r="L411" s="1">
        <v>235.73184530104399</v>
      </c>
      <c r="M411" s="1">
        <v>205.6420744081741</v>
      </c>
      <c r="N411" s="1">
        <v>214.50270521549601</v>
      </c>
      <c r="O411" s="1">
        <v>210.22822658330048</v>
      </c>
      <c r="P411" s="1">
        <v>201.67038723575999</v>
      </c>
      <c r="Q411" s="1">
        <v>254.54352710461407</v>
      </c>
      <c r="R411" s="1">
        <v>254.12157564346577</v>
      </c>
      <c r="S411" s="1">
        <f>SUM(I411+K411+M411+O411+Q411)</f>
        <v>1021.3024003196614</v>
      </c>
      <c r="T411" s="1">
        <f>SUM(J411+L411+N411+P411+R411)</f>
        <v>1056.4758215282777</v>
      </c>
    </row>
    <row r="412" spans="1:20" s="56" customFormat="1" ht="38.25" customHeight="1" x14ac:dyDescent="0.2">
      <c r="A412" s="53" t="s">
        <v>379</v>
      </c>
      <c r="B412" s="57" t="s">
        <v>618</v>
      </c>
      <c r="C412" s="55" t="s">
        <v>2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</row>
    <row r="413" spans="1:20" s="56" customFormat="1" ht="38.25" customHeight="1" x14ac:dyDescent="0.2">
      <c r="A413" s="53" t="s">
        <v>380</v>
      </c>
      <c r="B413" s="57" t="s">
        <v>620</v>
      </c>
      <c r="C413" s="55" t="s">
        <v>2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</row>
    <row r="414" spans="1:20" s="56" customFormat="1" ht="38.25" customHeight="1" x14ac:dyDescent="0.2">
      <c r="A414" s="53" t="s">
        <v>381</v>
      </c>
      <c r="B414" s="57" t="s">
        <v>621</v>
      </c>
      <c r="C414" s="55" t="s">
        <v>2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</row>
    <row r="415" spans="1:20" s="56" customFormat="1" ht="38.25" customHeight="1" x14ac:dyDescent="0.2">
      <c r="A415" s="53" t="s">
        <v>382</v>
      </c>
      <c r="B415" s="57" t="s">
        <v>622</v>
      </c>
      <c r="C415" s="55" t="s">
        <v>2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</row>
    <row r="416" spans="1:20" s="56" customFormat="1" ht="38.25" customHeight="1" x14ac:dyDescent="0.2">
      <c r="A416" s="53" t="s">
        <v>383</v>
      </c>
      <c r="B416" s="57" t="s">
        <v>468</v>
      </c>
      <c r="C416" s="55" t="s">
        <v>2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</row>
    <row r="417" spans="1:20" s="56" customFormat="1" ht="38.25" customHeight="1" x14ac:dyDescent="0.2">
      <c r="A417" s="53" t="s">
        <v>384</v>
      </c>
      <c r="B417" s="57" t="s">
        <v>469</v>
      </c>
      <c r="C417" s="55" t="s">
        <v>2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</row>
    <row r="418" spans="1:20" s="56" customFormat="1" ht="38.25" customHeight="1" x14ac:dyDescent="0.2">
      <c r="A418" s="53" t="s">
        <v>385</v>
      </c>
      <c r="B418" s="57" t="s">
        <v>704</v>
      </c>
      <c r="C418" s="55" t="s">
        <v>2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</row>
    <row r="419" spans="1:20" s="56" customFormat="1" ht="38.25" customHeight="1" x14ac:dyDescent="0.2">
      <c r="A419" s="53" t="s">
        <v>386</v>
      </c>
      <c r="B419" s="57" t="s">
        <v>705</v>
      </c>
      <c r="C419" s="55" t="s">
        <v>2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</row>
    <row r="420" spans="1:20" s="56" customFormat="1" ht="38.25" customHeight="1" x14ac:dyDescent="0.2">
      <c r="A420" s="53" t="s">
        <v>387</v>
      </c>
      <c r="B420" s="57" t="s">
        <v>703</v>
      </c>
      <c r="C420" s="55" t="s">
        <v>2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</row>
    <row r="421" spans="1:20" s="56" customFormat="1" ht="38.25" customHeight="1" x14ac:dyDescent="0.2">
      <c r="A421" s="53" t="s">
        <v>388</v>
      </c>
      <c r="B421" s="57" t="s">
        <v>458</v>
      </c>
      <c r="C421" s="55" t="s">
        <v>2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</row>
    <row r="422" spans="1:20" s="56" customFormat="1" ht="38.25" customHeight="1" x14ac:dyDescent="0.2">
      <c r="A422" s="53" t="s">
        <v>427</v>
      </c>
      <c r="B422" s="57" t="s">
        <v>459</v>
      </c>
      <c r="C422" s="55" t="s">
        <v>2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</row>
    <row r="423" spans="1:20" s="56" customFormat="1" ht="38.25" customHeight="1" x14ac:dyDescent="0.2">
      <c r="A423" s="53" t="s">
        <v>428</v>
      </c>
      <c r="B423" s="57" t="s">
        <v>460</v>
      </c>
      <c r="C423" s="55" t="s">
        <v>2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</row>
    <row r="424" spans="1:20" s="56" customFormat="1" ht="38.25" customHeight="1" x14ac:dyDescent="0.2">
      <c r="A424" s="53" t="s">
        <v>389</v>
      </c>
      <c r="B424" s="57" t="s">
        <v>616</v>
      </c>
      <c r="C424" s="55" t="s">
        <v>2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</row>
    <row r="425" spans="1:20" s="56" customFormat="1" ht="38.25" customHeight="1" x14ac:dyDescent="0.2">
      <c r="A425" s="53" t="s">
        <v>390</v>
      </c>
      <c r="B425" s="57" t="s">
        <v>617</v>
      </c>
      <c r="C425" s="55" t="s">
        <v>2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</row>
    <row r="426" spans="1:20" s="56" customFormat="1" ht="38.25" customHeight="1" x14ac:dyDescent="0.2">
      <c r="A426" s="53" t="s">
        <v>391</v>
      </c>
      <c r="B426" s="57" t="s">
        <v>618</v>
      </c>
      <c r="C426" s="55" t="s">
        <v>2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</row>
    <row r="427" spans="1:20" s="56" customFormat="1" ht="38.25" customHeight="1" x14ac:dyDescent="0.2">
      <c r="A427" s="53" t="s">
        <v>392</v>
      </c>
      <c r="B427" s="57" t="s">
        <v>620</v>
      </c>
      <c r="C427" s="55" t="s">
        <v>2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</row>
    <row r="428" spans="1:20" s="56" customFormat="1" ht="38.25" customHeight="1" x14ac:dyDescent="0.2">
      <c r="A428" s="53" t="s">
        <v>393</v>
      </c>
      <c r="B428" s="57" t="s">
        <v>621</v>
      </c>
      <c r="C428" s="55" t="s">
        <v>2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</row>
    <row r="429" spans="1:20" s="56" customFormat="1" ht="38.25" customHeight="1" x14ac:dyDescent="0.2">
      <c r="A429" s="53" t="s">
        <v>394</v>
      </c>
      <c r="B429" s="57" t="s">
        <v>622</v>
      </c>
      <c r="C429" s="55" t="s">
        <v>2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</row>
    <row r="430" spans="1:20" s="56" customFormat="1" ht="38.25" customHeight="1" x14ac:dyDescent="0.2">
      <c r="A430" s="53" t="s">
        <v>395</v>
      </c>
      <c r="B430" s="57" t="s">
        <v>468</v>
      </c>
      <c r="C430" s="55" t="s">
        <v>2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</row>
    <row r="431" spans="1:20" s="56" customFormat="1" ht="38.25" customHeight="1" x14ac:dyDescent="0.2">
      <c r="A431" s="53" t="s">
        <v>396</v>
      </c>
      <c r="B431" s="57" t="s">
        <v>469</v>
      </c>
      <c r="C431" s="55" t="s">
        <v>2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</row>
    <row r="432" spans="1:20" s="56" customFormat="1" ht="38.25" customHeight="1" x14ac:dyDescent="0.2">
      <c r="A432" s="53" t="s">
        <v>11</v>
      </c>
      <c r="B432" s="57" t="s">
        <v>706</v>
      </c>
      <c r="C432" s="55" t="s">
        <v>2</v>
      </c>
      <c r="D432" s="2">
        <v>19.997458537666663</v>
      </c>
      <c r="E432" s="1">
        <f>50.4900681340153+0.14468537</f>
        <v>50.634753504015301</v>
      </c>
      <c r="F432" s="1">
        <v>42.084178174477401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</row>
    <row r="433" spans="1:20" s="56" customFormat="1" ht="38.25" customHeight="1" x14ac:dyDescent="0.2">
      <c r="A433" s="53" t="s">
        <v>12</v>
      </c>
      <c r="B433" s="57" t="s">
        <v>707</v>
      </c>
      <c r="C433" s="55" t="s">
        <v>2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</row>
    <row r="434" spans="1:20" s="56" customFormat="1" ht="38.25" customHeight="1" x14ac:dyDescent="0.2">
      <c r="A434" s="53" t="s">
        <v>397</v>
      </c>
      <c r="B434" s="57" t="s">
        <v>708</v>
      </c>
      <c r="C434" s="55" t="s">
        <v>2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</row>
    <row r="435" spans="1:20" s="56" customFormat="1" ht="38.25" customHeight="1" x14ac:dyDescent="0.2">
      <c r="A435" s="53" t="s">
        <v>398</v>
      </c>
      <c r="B435" s="57" t="s">
        <v>709</v>
      </c>
      <c r="C435" s="55" t="s">
        <v>2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</row>
    <row r="436" spans="1:20" s="56" customFormat="1" ht="38.25" customHeight="1" x14ac:dyDescent="0.2">
      <c r="A436" s="53" t="s">
        <v>429</v>
      </c>
      <c r="B436" s="57" t="s">
        <v>710</v>
      </c>
      <c r="C436" s="55" t="s">
        <v>2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</row>
    <row r="437" spans="1:20" s="56" customFormat="1" ht="38.25" customHeight="1" x14ac:dyDescent="0.2">
      <c r="A437" s="53" t="s">
        <v>430</v>
      </c>
      <c r="B437" s="57" t="s">
        <v>711</v>
      </c>
      <c r="C437" s="55" t="s">
        <v>2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</row>
    <row r="438" spans="1:20" s="56" customFormat="1" ht="38.25" customHeight="1" x14ac:dyDescent="0.2">
      <c r="A438" s="53" t="s">
        <v>21</v>
      </c>
      <c r="B438" s="57" t="s">
        <v>712</v>
      </c>
      <c r="C438" s="55" t="s">
        <v>2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</row>
    <row r="439" spans="1:20" s="56" customFormat="1" ht="38.25" customHeight="1" x14ac:dyDescent="0.2">
      <c r="A439" s="53" t="s">
        <v>23</v>
      </c>
      <c r="B439" s="57" t="s">
        <v>713</v>
      </c>
      <c r="C439" s="55" t="s">
        <v>2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</row>
    <row r="440" spans="1:20" s="56" customFormat="1" ht="38.25" customHeight="1" x14ac:dyDescent="0.2">
      <c r="A440" s="53" t="s">
        <v>26</v>
      </c>
      <c r="B440" s="57" t="s">
        <v>714</v>
      </c>
      <c r="C440" s="55" t="s">
        <v>2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</row>
    <row r="441" spans="1:20" s="56" customFormat="1" ht="38.25" customHeight="1" x14ac:dyDescent="0.2">
      <c r="A441" s="53" t="s">
        <v>27</v>
      </c>
      <c r="B441" s="57" t="s">
        <v>715</v>
      </c>
      <c r="C441" s="55" t="s">
        <v>2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</row>
    <row r="442" spans="1:20" s="56" customFormat="1" ht="38.25" customHeight="1" x14ac:dyDescent="0.2">
      <c r="A442" s="53" t="s">
        <v>28</v>
      </c>
      <c r="B442" s="57" t="s">
        <v>716</v>
      </c>
      <c r="C442" s="55" t="s">
        <v>2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</row>
    <row r="443" spans="1:20" s="56" customFormat="1" ht="38.25" customHeight="1" x14ac:dyDescent="0.2">
      <c r="A443" s="53" t="s">
        <v>29</v>
      </c>
      <c r="B443" s="57" t="s">
        <v>717</v>
      </c>
      <c r="C443" s="55" t="s">
        <v>2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</row>
    <row r="444" spans="1:20" s="76" customFormat="1" ht="48" customHeight="1" x14ac:dyDescent="0.15">
      <c r="A444" s="53" t="s">
        <v>52</v>
      </c>
      <c r="B444" s="57" t="s">
        <v>572</v>
      </c>
      <c r="C444" s="55" t="s">
        <v>2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</row>
    <row r="445" spans="1:20" s="77" customFormat="1" ht="48" customHeight="1" x14ac:dyDescent="0.15">
      <c r="A445" s="53" t="s">
        <v>399</v>
      </c>
      <c r="B445" s="57" t="s">
        <v>718</v>
      </c>
      <c r="C445" s="55" t="s">
        <v>2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</row>
    <row r="446" spans="1:20" s="77" customFormat="1" ht="48" customHeight="1" x14ac:dyDescent="0.15">
      <c r="A446" s="53" t="s">
        <v>53</v>
      </c>
      <c r="B446" s="57" t="s">
        <v>573</v>
      </c>
      <c r="C446" s="55" t="s">
        <v>2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</row>
    <row r="447" spans="1:20" s="77" customFormat="1" ht="48" customHeight="1" x14ac:dyDescent="0.15">
      <c r="A447" s="53" t="s">
        <v>400</v>
      </c>
      <c r="B447" s="57" t="s">
        <v>719</v>
      </c>
      <c r="C447" s="55" t="s">
        <v>2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</row>
    <row r="448" spans="1:20" s="77" customFormat="1" ht="48" customHeight="1" x14ac:dyDescent="0.15">
      <c r="A448" s="53" t="s">
        <v>30</v>
      </c>
      <c r="B448" s="57" t="s">
        <v>720</v>
      </c>
      <c r="C448" s="55" t="s">
        <v>2</v>
      </c>
      <c r="D448" s="1">
        <v>1.337139999999998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</row>
    <row r="449" spans="1:20" s="77" customFormat="1" ht="48" customHeight="1" x14ac:dyDescent="0.15">
      <c r="A449" s="53" t="s">
        <v>31</v>
      </c>
      <c r="B449" s="57" t="s">
        <v>721</v>
      </c>
      <c r="C449" s="55" t="s">
        <v>2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</row>
    <row r="450" spans="1:20" s="77" customFormat="1" ht="48" customHeight="1" x14ac:dyDescent="0.15">
      <c r="A450" s="53" t="s">
        <v>62</v>
      </c>
      <c r="B450" s="57" t="s">
        <v>501</v>
      </c>
      <c r="C450" s="78" t="s">
        <v>298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</row>
    <row r="451" spans="1:20" s="77" customFormat="1" ht="48" customHeight="1" x14ac:dyDescent="0.15">
      <c r="A451" s="79" t="s">
        <v>431</v>
      </c>
      <c r="B451" s="57" t="s">
        <v>722</v>
      </c>
      <c r="C451" s="55" t="s">
        <v>2</v>
      </c>
      <c r="D451" s="1">
        <f>SUM(D452:D455)</f>
        <v>5.2044913699999995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</row>
    <row r="452" spans="1:20" s="77" customFormat="1" ht="48" customHeight="1" x14ac:dyDescent="0.15">
      <c r="A452" s="79" t="s">
        <v>64</v>
      </c>
      <c r="B452" s="57" t="s">
        <v>723</v>
      </c>
      <c r="C452" s="55" t="s">
        <v>2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</row>
    <row r="453" spans="1:20" s="77" customFormat="1" ht="48" customHeight="1" x14ac:dyDescent="0.15">
      <c r="A453" s="79" t="s">
        <v>432</v>
      </c>
      <c r="B453" s="57" t="s">
        <v>724</v>
      </c>
      <c r="C453" s="55" t="s">
        <v>2</v>
      </c>
      <c r="D453" s="1">
        <v>5.2044913699999995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</row>
    <row r="454" spans="1:20" ht="108.75" customHeight="1" x14ac:dyDescent="0.15">
      <c r="A454" s="79" t="s">
        <v>433</v>
      </c>
      <c r="B454" s="57" t="s">
        <v>725</v>
      </c>
      <c r="C454" s="55" t="s">
        <v>2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</row>
    <row r="455" spans="1:20" ht="48" customHeight="1" x14ac:dyDescent="0.15">
      <c r="A455" s="79" t="s">
        <v>66</v>
      </c>
      <c r="B455" s="57" t="s">
        <v>726</v>
      </c>
      <c r="C455" s="55" t="s">
        <v>2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</row>
    <row r="456" spans="1:20" ht="48" customHeight="1" x14ac:dyDescent="0.15">
      <c r="A456" s="79" t="s">
        <v>434</v>
      </c>
      <c r="B456" s="57" t="s">
        <v>727</v>
      </c>
      <c r="C456" s="55" t="s">
        <v>2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</row>
    <row r="457" spans="1:20" ht="67.5" customHeight="1" x14ac:dyDescent="0.15">
      <c r="A457" s="79" t="s">
        <v>67</v>
      </c>
      <c r="B457" s="57" t="s">
        <v>728</v>
      </c>
      <c r="C457" s="78" t="s">
        <v>298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</row>
    <row r="458" spans="1:20" ht="48" customHeight="1" x14ac:dyDescent="0.15">
      <c r="A458" s="79" t="s">
        <v>401</v>
      </c>
      <c r="B458" s="57" t="s">
        <v>729</v>
      </c>
      <c r="C458" s="55" t="s">
        <v>2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</row>
    <row r="459" spans="1:20" ht="39" customHeight="1" x14ac:dyDescent="0.15">
      <c r="A459" s="79" t="s">
        <v>402</v>
      </c>
      <c r="B459" s="57" t="s">
        <v>730</v>
      </c>
      <c r="C459" s="55" t="s">
        <v>2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</row>
    <row r="460" spans="1:20" ht="40.5" customHeight="1" x14ac:dyDescent="0.15">
      <c r="A460" s="79" t="s">
        <v>403</v>
      </c>
      <c r="B460" s="57" t="s">
        <v>731</v>
      </c>
      <c r="C460" s="55" t="s">
        <v>2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</row>
    <row r="461" spans="1:20" ht="89.25" customHeight="1" x14ac:dyDescent="0.15">
      <c r="A461" s="80" t="s">
        <v>68</v>
      </c>
      <c r="B461" s="81" t="s">
        <v>732</v>
      </c>
      <c r="C461" s="82" t="s">
        <v>2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</row>
    <row r="462" spans="1:20" ht="30" customHeight="1" x14ac:dyDescent="0.2">
      <c r="B462" s="84"/>
      <c r="D462" s="23"/>
      <c r="E462" s="23"/>
      <c r="F462" s="77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77"/>
      <c r="T462" s="23"/>
    </row>
    <row r="463" spans="1:20" ht="42" customHeight="1" x14ac:dyDescent="0.2">
      <c r="B463" s="84"/>
      <c r="D463" s="23"/>
      <c r="E463" s="23"/>
      <c r="F463" s="77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77"/>
      <c r="T463" s="23"/>
    </row>
    <row r="464" spans="1:20" ht="42" customHeight="1" x14ac:dyDescent="0.2">
      <c r="B464" s="84"/>
      <c r="D464" s="23"/>
      <c r="E464" s="23"/>
      <c r="F464" s="77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77"/>
      <c r="T464" s="23"/>
    </row>
    <row r="465" spans="4:20" ht="42" customHeight="1" x14ac:dyDescent="0.2">
      <c r="D465" s="23"/>
      <c r="E465" s="86"/>
      <c r="F465" s="77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77"/>
      <c r="T465" s="23"/>
    </row>
    <row r="466" spans="4:20" ht="42" customHeight="1" x14ac:dyDescent="0.2">
      <c r="D466" s="23"/>
      <c r="E466" s="23"/>
      <c r="F466" s="77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77"/>
      <c r="T466" s="23"/>
    </row>
    <row r="467" spans="4:20" ht="42" customHeight="1" x14ac:dyDescent="0.2">
      <c r="D467" s="23"/>
      <c r="E467" s="86"/>
      <c r="F467" s="77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77"/>
      <c r="T467" s="23"/>
    </row>
    <row r="468" spans="4:20" ht="42" customHeight="1" x14ac:dyDescent="0.2">
      <c r="D468" s="23"/>
      <c r="E468" s="23"/>
      <c r="F468" s="77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77"/>
      <c r="T468" s="23"/>
    </row>
    <row r="469" spans="4:20" ht="42" customHeight="1" x14ac:dyDescent="0.2">
      <c r="D469" s="23"/>
      <c r="E469" s="23"/>
      <c r="F469" s="77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77"/>
      <c r="T469" s="23"/>
    </row>
    <row r="470" spans="4:20" ht="42" customHeight="1" x14ac:dyDescent="0.2">
      <c r="D470" s="23"/>
      <c r="E470" s="23"/>
      <c r="F470" s="77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77"/>
      <c r="T470" s="23"/>
    </row>
    <row r="471" spans="4:20" ht="42" customHeight="1" x14ac:dyDescent="0.2">
      <c r="D471" s="23"/>
      <c r="E471" s="23"/>
      <c r="F471" s="77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77"/>
      <c r="T471" s="23"/>
    </row>
    <row r="472" spans="4:20" ht="42" customHeight="1" x14ac:dyDescent="0.2">
      <c r="D472" s="23"/>
      <c r="E472" s="23"/>
      <c r="F472" s="77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77"/>
      <c r="T472" s="23"/>
    </row>
    <row r="473" spans="4:20" ht="42" customHeight="1" x14ac:dyDescent="0.2"/>
  </sheetData>
  <autoFilter ref="A15:T461" xr:uid="{00000000-0001-0000-0000-000000000000}"/>
  <mergeCells count="29">
    <mergeCell ref="S7:T7"/>
    <mergeCell ref="B13:B14"/>
    <mergeCell ref="A13:A14"/>
    <mergeCell ref="A12:T12"/>
    <mergeCell ref="B7:J7"/>
    <mergeCell ref="B9:M9"/>
    <mergeCell ref="B10:J10"/>
    <mergeCell ref="S13:T13"/>
    <mergeCell ref="Q13:R13"/>
    <mergeCell ref="F13:H13"/>
    <mergeCell ref="C13:C14"/>
    <mergeCell ref="I13:J13"/>
    <mergeCell ref="K13:L13"/>
    <mergeCell ref="M13:N13"/>
    <mergeCell ref="O13:P13"/>
    <mergeCell ref="F375:H375"/>
    <mergeCell ref="I375:J375"/>
    <mergeCell ref="K375:L375"/>
    <mergeCell ref="M375:N375"/>
    <mergeCell ref="O375:P375"/>
    <mergeCell ref="A171:T171"/>
    <mergeCell ref="A374:T374"/>
    <mergeCell ref="A324:T324"/>
    <mergeCell ref="A375:A376"/>
    <mergeCell ref="B16:T16"/>
    <mergeCell ref="Q375:R375"/>
    <mergeCell ref="B375:B376"/>
    <mergeCell ref="C375:C376"/>
    <mergeCell ref="S375:T375"/>
  </mergeCells>
  <phoneticPr fontId="19" type="noConversion"/>
  <pageMargins left="0.39370078740157483" right="0.31496062992125984" top="0.39370078740157483" bottom="0.31496062992125984" header="0.19685039370078741" footer="0.19685039370078741"/>
  <pageSetup paperSize="9" scale="85" fitToHeight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  <oddFooter>&amp;C&amp;P</oddFooter>
  </headerFooter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19</vt:lpstr>
      <vt:lpstr>'форма 19'!Заголовки_для_печати</vt:lpstr>
      <vt:lpstr>'форма 19'!Область_печати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2020-03-31T06:25:50Z</cp:lastPrinted>
  <dcterms:created xsi:type="dcterms:W3CDTF">2012-05-12T07:32:36Z</dcterms:created>
  <dcterms:modified xsi:type="dcterms:W3CDTF">2025-04-29T03:34:59Z</dcterms:modified>
</cp:coreProperties>
</file>